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O:\65_2\65_2_7_AI\01 Vertragswesen\VgV-Verfahren (auch analog)\3001 TEK Mackenrothweg_PS+GPL+TGA\TGA ELT\Vergabeunterlagen\Anlagen\"/>
    </mc:Choice>
  </mc:AlternateContent>
  <xr:revisionPtr revIDLastSave="0" documentId="8_{97D12FC6-4D22-4920-B0BB-EAFBE35EB91C}" xr6:coauthVersionLast="47" xr6:coauthVersionMax="47" xr10:uidLastSave="{00000000-0000-0000-0000-000000000000}"/>
  <bookViews>
    <workbookView xWindow="21780" yWindow="225" windowWidth="16755" windowHeight="20715" xr2:uid="{00000000-000D-0000-FFFF-FFFF00000000}"/>
  </bookViews>
  <sheets>
    <sheet name="TGA ELT Neubau" sheetId="1" r:id="rId1"/>
  </sheets>
  <definedNames>
    <definedName name="_xlnm.Print_Area" localSheetId="0">'TGA ELT Neubau'!$A$1:$H$207</definedName>
    <definedName name="_xlnm.Print_Titles" localSheetId="0">'TGA ELT Neubau'!$1:$7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13" i="1" l="1"/>
  <c r="G87" i="1"/>
  <c r="G80" i="1"/>
  <c r="G75" i="1"/>
  <c r="G61" i="1"/>
  <c r="G54" i="1"/>
  <c r="G49" i="1"/>
  <c r="G35" i="1"/>
  <c r="G28" i="1"/>
  <c r="G23" i="1"/>
  <c r="G169" i="1" s="1"/>
  <c r="G133" i="1"/>
  <c r="G160" i="1"/>
  <c r="G165" i="1" s="1"/>
  <c r="G156" i="1"/>
  <c r="G164" i="1" s="1"/>
  <c r="G152" i="1"/>
  <c r="G163" i="1" s="1"/>
  <c r="G121" i="1"/>
  <c r="G107" i="1"/>
  <c r="G97" i="1"/>
  <c r="G139" i="1" s="1"/>
  <c r="G174" i="1" l="1"/>
  <c r="G176" i="1" s="1"/>
  <c r="G148" i="1"/>
  <c r="G162" i="1" s="1"/>
  <c r="G127" i="1" l="1"/>
  <c r="G131" i="1"/>
  <c r="G129" i="1"/>
  <c r="G123" i="1"/>
  <c r="G111" i="1"/>
  <c r="G101" i="1"/>
  <c r="G103" i="1"/>
  <c r="G105" i="1" l="1"/>
  <c r="G140" i="1" s="1"/>
  <c r="G137" i="1" l="1"/>
  <c r="G142" i="1" s="1"/>
  <c r="G117" i="1"/>
  <c r="G141" i="1" s="1"/>
  <c r="G178" i="1" s="1"/>
  <c r="G183" i="1" l="1"/>
  <c r="G185" i="1" s="1"/>
  <c r="G187" i="1" s="1"/>
  <c r="G191" i="1" l="1"/>
  <c r="G193" i="1" s="1"/>
  <c r="G195" i="1" l="1"/>
  <c r="G197" i="1" s="1"/>
</calcChain>
</file>

<file path=xl/sharedStrings.xml><?xml version="1.0" encoding="utf-8"?>
<sst xmlns="http://schemas.openxmlformats.org/spreadsheetml/2006/main" count="145" uniqueCount="91">
  <si>
    <t>Bieter:</t>
  </si>
  <si>
    <t>Datum:</t>
  </si>
  <si>
    <t>Allgemeine Hinweise:</t>
  </si>
  <si>
    <t>Honorarzone:</t>
  </si>
  <si>
    <t>Honorarsatz:</t>
  </si>
  <si>
    <t>Grundhonorar in €:</t>
  </si>
  <si>
    <t>E.P.</t>
  </si>
  <si>
    <t>G.P.</t>
  </si>
  <si>
    <t>Honorarzusammenstellung / Ergebnis</t>
  </si>
  <si>
    <t>Vorläufiges Gesamthonorar (brutto)</t>
  </si>
  <si>
    <t>Geschäftsführer/ Inhaber:</t>
  </si>
  <si>
    <t>Ingenieur/ Architekt:</t>
  </si>
  <si>
    <t>(Diplom / Master of Arts (M.A.) / Bachelor-Ing. / Master of Science (M.Sc.) / Master of Engineering (M.Eng.))</t>
  </si>
  <si>
    <t>Sonstige Mitarbeiter:</t>
  </si>
  <si>
    <t>(Techn. Zeichner / Büromitarbeiter / sonstiger Mitarbeiter mit vergleichbarer Qualifikation)</t>
  </si>
  <si>
    <t>Besondere Leistungen in der Leistungsphase 2:</t>
  </si>
  <si>
    <t>Besondere Leistungen in der Leistungsphase 3:</t>
  </si>
  <si>
    <t>Besondere Leistungen in der Leistungsphase 9:</t>
  </si>
  <si>
    <t>zzgl. evtl. Ab- und/oder Zuschläge auf das Gesamt-Nettohonorar in +/- %</t>
  </si>
  <si>
    <t>zzgl. evtl. Ab- und/oder Zuschläge auf das Gesamt-Nettohonorar in +/- €</t>
  </si>
  <si>
    <t>Projekt:</t>
  </si>
  <si>
    <t>Menge</t>
  </si>
  <si>
    <t>Psch.</t>
  </si>
  <si>
    <t>Einheit 
(Stck./ Std./ Psch.)</t>
  </si>
  <si>
    <t>Std.</t>
  </si>
  <si>
    <t>zzgl. Nebenkosten auf das Gesamt-Nettohonorar in %</t>
  </si>
  <si>
    <t>zzgl. Nebenkosten auf das Gesamt-Nettohonorar in €</t>
  </si>
  <si>
    <t>Hinweis: für Nachlässe ist vor der Zahl ein Minuszeichen zu setzen</t>
  </si>
  <si>
    <t>Zwischensumme: Gesamthonorar (netto inkl. Zu- und/oder Abschlag inkl. Nebenkosten)</t>
  </si>
  <si>
    <t>zzgl. 19,00% MwSt:</t>
  </si>
  <si>
    <t>Preisblatt zur vorläufigen Honorarermittlung</t>
  </si>
  <si>
    <t>*) Die Honorare für die unten genannten besonderen Leistungen sind, sofern in diesem Preisblatt nicht anders ausgewiesen, jeweils als Pauschalsumme anzubieten. Die besonderen Leistungen der Stufen 2-4 werden optional vereinbart.</t>
  </si>
  <si>
    <t>Besondere Leistungen in der Leistungsphase 4:</t>
  </si>
  <si>
    <t>Besondere Leistungen in der Leistungsphase 5:</t>
  </si>
  <si>
    <t>Besondere Leistungen in der Leistungsphase 7:</t>
  </si>
  <si>
    <t>Besondere Leistungen in der Leistungsphase 8:</t>
  </si>
  <si>
    <t>Halbtagessatz</t>
  </si>
  <si>
    <t>Stk.</t>
  </si>
  <si>
    <t xml:space="preserve">Std. </t>
  </si>
  <si>
    <t>Stufe 1 (Lph. 1-2): Teilleistungshonorar  für die besonderen Leistungen in €:</t>
  </si>
  <si>
    <t>Stufe 2 (Lph. 3-4): Teilleistungshonorar  für die besonderen Leistungen in €:</t>
  </si>
  <si>
    <t>Stufe 4 (Lph. 9): Teilleistungshonorar  für die besonderen Leistungen in €:</t>
  </si>
  <si>
    <t>Stufe 3 (Lph.5-8 ): Teilleistungshonorar  für die besonderen Leistungen in €:</t>
  </si>
  <si>
    <t>Beratungsleistungen zum klimagerechten Bauen und zur Zertifizierung</t>
  </si>
  <si>
    <t>Stufe 1 (Lph. 1-2)</t>
  </si>
  <si>
    <t>- Beratung zu generellen und projektspezifischen Nachhaltigkeitsanforderungen (DGNB und QNG) in Zusammenarbeit mit den jeweiligen Experten gemäß Zielvereinbarungstabelle und Nachhaltigkeitspflichtenheft, insbesondere hinsichtlich der Auswirkungen der Nachhaltigkeitsziele auf Kosten, Termine und Qualitäten.</t>
  </si>
  <si>
    <t>Stufe 2 (Lph. 3-4)</t>
  </si>
  <si>
    <t>Stufe 3 (Lph.5-8)</t>
  </si>
  <si>
    <t>Stufe 4 (Lph. 9)</t>
  </si>
  <si>
    <t>- Überwachen der Mängelbeseitigung innerhalb der Verjährungsfrist, abschließende Dokumentation der Mängel</t>
  </si>
  <si>
    <t>6520003001 - Neubau einer Kindertagesstätte / TEK auf dem Grundstück
 Mackenrothweg 11-13 in 44328 Dortmund</t>
  </si>
  <si>
    <r>
      <t>Die Abgeltung von evtl. gesondert beauftragten zusätzlichen Leistungen erfolgt nach den folgenden Stundensätzen</t>
    </r>
    <r>
      <rPr>
        <sz val="10"/>
        <rFont val="Poppins Light"/>
      </rPr>
      <t>:</t>
    </r>
  </si>
  <si>
    <t>Grundleistungen der Stufe 1:</t>
  </si>
  <si>
    <t>Lph. 1 - Grundlagenermittlung, 2,00% der Teilleistungspunkte</t>
  </si>
  <si>
    <t>Lph. 2 - Vorplanung , 9,00% der Teilleistungspunkte</t>
  </si>
  <si>
    <t>Lph. 3 - Entwurfsplanung, 17,00% der Teilleistungspunkte</t>
  </si>
  <si>
    <t>Stufe 1 (Lph. 1-2), 11,00% der Teilleistungspunkte, Honorar der Grundleistungen in €</t>
  </si>
  <si>
    <t>Grundleistungen der Stufe 2:</t>
  </si>
  <si>
    <r>
      <t xml:space="preserve">Lph. 4 - Genehmigungsplanung, 2,00% der Teilleistungspunkte </t>
    </r>
    <r>
      <rPr>
        <vertAlign val="superscript"/>
        <sz val="10"/>
        <rFont val="Poppins Light"/>
      </rPr>
      <t>1)</t>
    </r>
  </si>
  <si>
    <t>Stufe 2 (Lph. 3-4), 19,00% der Teilleistungspunkte, Honorar der Grundleistungen in €</t>
  </si>
  <si>
    <t xml:space="preserve">1) Lph.4	- entfällt, soweit nicht erforderlich. 
</t>
  </si>
  <si>
    <t>Stufe 3 (Lph. 9), 1,00% der Teilleistungspunkte, Honorar der Grundleistungen in €</t>
  </si>
  <si>
    <t>Lph. 9 - Objektbetreuung, 1,00% der Teilleistungspunkte</t>
  </si>
  <si>
    <t>Grundleistungen der Stufe 4:</t>
  </si>
  <si>
    <t>Besondere und zusätzliche Leistungen</t>
  </si>
  <si>
    <t>- Mitwirken bei der Fortschreibung der Lebenszykluskostenberechnung nach Anforderungen des AG</t>
  </si>
  <si>
    <t>- Anfertigen von Ausschreibungszeichnungen bei Leistungsbeschreibung mit Leistungsprogramm</t>
  </si>
  <si>
    <t>- Prüfen der Entwurfsplanung des Totalübernehmers auf Übereinstimmung mit der funktionalen Leistungsbeschreibung</t>
  </si>
  <si>
    <t>- Mitwirkung bei der Beantwortung von Bieterfragen, Prüfen und Werten der Totalübernehmerangebote  hinsichtlich technisch-wirtschaftlicher Aspekte, Zuarbeit zum Vergabevorschlag</t>
  </si>
  <si>
    <t>- Prüfen der Ausführungsplanung des TÜs auf Übereinstimmung mit der funktionalen Leistungsbeschreibung</t>
  </si>
  <si>
    <t>- Prüfung von Nachträgen des Totalübernehmers</t>
  </si>
  <si>
    <t>- Mitwirkung bei der Bearbeitung/Prüfung und Dokumentation von Planungs- bzw. Ausführungsänderungen</t>
  </si>
  <si>
    <t>- Erstellen fachübergreifender Betriebsanleitungen (z.B. Betriebshandbuch)</t>
  </si>
  <si>
    <t xml:space="preserve">- Qualitätsüberwachung der ausgeführten Bauleistungen auf Übereinstimmung mit der Ausführungsplanung und der funktionalen Leistungsbeschreibung, Termine nach Absprache, je nach Arbeitsfortschritt inkl. Vor- und Nachbereitung. </t>
  </si>
  <si>
    <t xml:space="preserve">- Unterstützung bei der Feststellung von Mängeln inkl. Fotodokumentation und Berichterstellung, Abnahmeempfehlung für den Auftraggeber und Überwachen der Beseitigung der bei der Abnahme festgestellten Mängel </t>
  </si>
  <si>
    <t>Zwischensumme: Gesamthonorar Grundleistungen (alle Stufen)</t>
  </si>
  <si>
    <r>
      <t xml:space="preserve">Zwischensumme: Gesamthonorar Grundleistungen </t>
    </r>
    <r>
      <rPr>
        <b/>
        <sz val="9"/>
        <rFont val="Poppins Light"/>
      </rPr>
      <t>(netto inkl. Zu- und/oder Abschlag exkl. Nebenkosten)</t>
    </r>
  </si>
  <si>
    <t>Zwischensumme: Gesamthonorar Besondere Leistungen (alle Stufen)</t>
  </si>
  <si>
    <r>
      <t>Zwischensumme: Gesamthonorar Besondere Leistungen</t>
    </r>
    <r>
      <rPr>
        <b/>
        <sz val="9"/>
        <rFont val="Poppins Light"/>
      </rPr>
      <t xml:space="preserve"> (netto inkl. Zu- und/oder Abschlag exkl. NK)</t>
    </r>
  </si>
  <si>
    <t xml:space="preserve">- Prüfung der übergebenen Revisionsunterlagen auf Vollzähligkeit, Vollständigkeit und stichprobenartige Prüfung auf Übereinstimmung mit dem Stand der Ausführung </t>
  </si>
  <si>
    <t xml:space="preserve">Technische Ausrüstung Anlagengruppe 4 (Starkstromanlagen) - nach § 55 und Anlage 15 HOAI </t>
  </si>
  <si>
    <t>Anrechenbare Kosten für Anlagengruppe 4 (Starkstromanlagen) gem. § 54 HOAI, netto:</t>
  </si>
  <si>
    <t xml:space="preserve">Technische Ausrüstung Anlagengruppe 6 (Förderanlagen) - nach § 55 und Anlage 15 HOAI </t>
  </si>
  <si>
    <t xml:space="preserve">Technische Ausrüstung Anlagengruppe 5 (Fernmelde- und informationstechnische Anlagen) - nach § 55 und Anlage 15 HOAI </t>
  </si>
  <si>
    <t>Anrechenbare Kosten für Anlagengruppe 5 (Fernmelde- und informationstechnische Anlagen) gem. § 54 HOAI, netto:</t>
  </si>
  <si>
    <t>Anrechenbare Kosten für Anlagengruppe  6 (Förderanlagen)gem. § 54 HOAI, netto:</t>
  </si>
  <si>
    <t>- Mitwirken bei der Untersuchung von drei alternativen energetischen Lösungsansätzen (siehe Kapitel 2.4.5 des Vergabetextes) unter Verwendung je eines Modelles einschl. Erstellung einer Kostenbewertung und Mitwirken bei der Lebenszykluskostenberechnung nach Anforderungen des AG</t>
  </si>
  <si>
    <t>- Detaillierte Objektbeschreibung des technischen Systems für die durch den GPL zu erstellende Funktionale Leistungsbeschreibung
  inkl. Anforderungen an die Qualität und Oberfläche - Farbkonzept</t>
  </si>
  <si>
    <t>- Erstellung eines Beleuchtungskonzepts in Bezug z.B. auf visuellen Komfort im Innenraum und auf Lichtverschmutzung/ Artenschutz im Außenraum zur Unterstützung der DGNB-Zertifizeriung</t>
  </si>
  <si>
    <r>
      <t xml:space="preserve">Die farbig hinterlegten Felder sind durch den Bieter auszufüllen. Zur Vereinfachung sind für einige Felder Formeln hinterlegt. Die Bieter sind jedoch für die Richtigkeit ihrer Angebote selbst verantwortlich. Alle Angaben in € sind </t>
    </r>
    <r>
      <rPr>
        <b/>
        <sz val="9"/>
        <rFont val="Poppins Light"/>
      </rPr>
      <t>Netto-Werte</t>
    </r>
    <r>
      <rPr>
        <sz val="9"/>
        <rFont val="Poppins Light"/>
      </rPr>
      <t>. Grundlage Ihrer Honorarermittlung (für die Grundleistungen) sollten die Honorartabellen gem. HOAI in der Fassung von 01.01.2021 bzw. außerhalb der HOAI Tabellen die Tabellen gem. AHO Heft Nr. 14 (Stand: August 2016) sein, soweit nicht anders beschrieben. 
Soweit die anrechenbaren Kosten einer Anlagengruppe unterhalb des niedrigsten HOAI-Tabellenwertes (5.000,00 € netto) nach § 56 Abs. 1 HOAI liegen, werden die anrechenbaren Kosten mit einer anderen Anlagengruppe vorläufig zusammengefasst. Die endgültige Honorarermittlung erfolgt getrennt nach den anrechenbaren Kosten der Anlagen jeder einzelnen Anlagengruppe nach § 53 Abs. 2 HOAI, soweit die anrechenbaren Kosten sich innerhalb der HOAI-Tabelle befinden.
Ein Nachlass auf das nach HOAI zu ermittlende Grundhonorar ist nicht gestattet. Wir bitten Sie ebenso die berechneten Grundhonorare nicht zu runden.
Widersprechen sich im Honorarangebot die Angaben zur Honorarzone und -satz  zu dem berechneten Grundhonorar, gelten die  Angaben zur Honorarzone und dem Honorarsatz vorrangig. Der Auftraggeber ist in diesem Fall dazu berechtigt die Honorarangabe im Feld "Grundhonorar in €" zu korrigieren. 
Die genau beschriebenen besonderen Leistungen sind aus dem Leistungsbild im Vergabetext zu entnehmen. Bei evtl. Abschlägen bitte ein Minuszeichen vor der Zahl integrieren.
Die Leistungen der Stufen 2-4 werden optional vereinbart.</t>
    </r>
  </si>
  <si>
    <t>Zwischensumme: Gesamthonorar Grund- und Besondere Leistungen (netto inkl. Zu- und/oder Abschlag und exkl. 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</si>
</sst>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6" x14ac:knownFonts="1">
    <font>
      <sz val="11"/>
      <color theme="1"/>
      <name val="Calibri"/>
      <family val="2"/>
      <scheme val="minor"/>
    </font>
    <font>
      <sz val="11"/>
      <color theme="1"/>
      <name val="Calibri"/>
      <family val="2"/>
      <scheme val="minor"/>
    </font>
    <font>
      <b/>
      <sz val="12"/>
      <name val="Poppins Light"/>
    </font>
    <font>
      <sz val="10"/>
      <name val="Poppins Light"/>
    </font>
    <font>
      <b/>
      <sz val="10"/>
      <name val="Poppins Light"/>
    </font>
    <font>
      <sz val="11"/>
      <name val="Poppins Light"/>
    </font>
    <font>
      <b/>
      <sz val="11"/>
      <name val="Poppins Light"/>
    </font>
    <font>
      <i/>
      <sz val="9"/>
      <name val="Poppins Light"/>
    </font>
    <font>
      <u/>
      <sz val="10"/>
      <name val="Poppins Light"/>
    </font>
    <font>
      <sz val="10"/>
      <color rgb="FFFF0000"/>
      <name val="Poppins Light"/>
    </font>
    <font>
      <i/>
      <sz val="10"/>
      <name val="Poppins Light"/>
    </font>
    <font>
      <sz val="8"/>
      <name val="Poppins Light"/>
    </font>
    <font>
      <sz val="9"/>
      <name val="Poppins Light"/>
    </font>
    <font>
      <b/>
      <sz val="9"/>
      <name val="Poppins Light"/>
    </font>
    <font>
      <vertAlign val="superscript"/>
      <sz val="10"/>
      <name val="Poppins Light"/>
    </font>
    <font>
      <vertAlign val="superscript"/>
      <sz val="11"/>
      <name val="Poppins Light"/>
    </font>
  </fonts>
  <fills count="7">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5" tint="0.59999389629810485"/>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style="thin">
        <color indexed="64"/>
      </top>
      <bottom/>
      <diagonal/>
    </border>
  </borders>
  <cellStyleXfs count="2">
    <xf numFmtId="0" fontId="0" fillId="0" borderId="0"/>
    <xf numFmtId="9" fontId="1" fillId="0" borderId="0" applyFont="0" applyFill="0" applyBorder="0" applyAlignment="0" applyProtection="0"/>
  </cellStyleXfs>
  <cellXfs count="123">
    <xf numFmtId="0" fontId="0" fillId="0" borderId="0" xfId="0"/>
    <xf numFmtId="164" fontId="3" fillId="4" borderId="4" xfId="0" applyNumberFormat="1" applyFont="1" applyFill="1" applyBorder="1" applyProtection="1">
      <protection locked="0"/>
    </xf>
    <xf numFmtId="49" fontId="3" fillId="4" borderId="4" xfId="0" applyNumberFormat="1" applyFont="1" applyFill="1" applyBorder="1" applyAlignment="1" applyProtection="1">
      <alignment horizontal="right"/>
      <protection locked="0"/>
    </xf>
    <xf numFmtId="10" fontId="3" fillId="4" borderId="4" xfId="1" applyNumberFormat="1" applyFont="1" applyFill="1" applyBorder="1" applyAlignment="1" applyProtection="1">
      <alignment horizontal="right"/>
      <protection locked="0"/>
    </xf>
    <xf numFmtId="164" fontId="3" fillId="2" borderId="4" xfId="1" applyNumberFormat="1" applyFont="1" applyFill="1" applyBorder="1" applyAlignment="1" applyProtection="1">
      <alignment horizontal="right"/>
    </xf>
    <xf numFmtId="164" fontId="3" fillId="4" borderId="4" xfId="1" applyNumberFormat="1" applyFont="1" applyFill="1" applyBorder="1" applyAlignment="1" applyProtection="1">
      <alignment horizontal="right"/>
      <protection locked="0"/>
    </xf>
    <xf numFmtId="0" fontId="2" fillId="2" borderId="0" xfId="0" applyFont="1" applyFill="1" applyAlignment="1">
      <alignment vertical="center" wrapText="1"/>
    </xf>
    <xf numFmtId="0" fontId="3" fillId="2" borderId="0" xfId="0" applyFont="1" applyFill="1"/>
    <xf numFmtId="0" fontId="4" fillId="0" borderId="1" xfId="0" applyFont="1" applyBorder="1" applyAlignment="1">
      <alignment horizontal="left" vertical="center"/>
    </xf>
    <xf numFmtId="0" fontId="4" fillId="2" borderId="0" xfId="0" applyFont="1" applyFill="1" applyAlignment="1">
      <alignment vertical="center" wrapText="1"/>
    </xf>
    <xf numFmtId="0" fontId="4" fillId="2" borderId="1" xfId="0" applyFont="1" applyFill="1" applyBorder="1" applyAlignment="1">
      <alignment vertical="center"/>
    </xf>
    <xf numFmtId="0" fontId="3" fillId="2" borderId="0" xfId="0" applyFont="1" applyFill="1" applyAlignment="1">
      <alignment vertical="top"/>
    </xf>
    <xf numFmtId="0" fontId="4" fillId="2" borderId="1" xfId="0" applyFont="1" applyFill="1" applyBorder="1" applyAlignment="1">
      <alignment horizontal="left" vertical="center"/>
    </xf>
    <xf numFmtId="49" fontId="3" fillId="2" borderId="0" xfId="0" applyNumberFormat="1" applyFont="1" applyFill="1"/>
    <xf numFmtId="49" fontId="3" fillId="0" borderId="0" xfId="0" applyNumberFormat="1" applyFont="1" applyAlignment="1">
      <alignment horizontal="center"/>
    </xf>
    <xf numFmtId="49" fontId="3" fillId="0" borderId="8" xfId="0" applyNumberFormat="1" applyFont="1" applyBorder="1" applyAlignment="1">
      <alignment horizontal="center"/>
    </xf>
    <xf numFmtId="49" fontId="3" fillId="0" borderId="0" xfId="0" applyNumberFormat="1" applyFont="1"/>
    <xf numFmtId="0" fontId="3" fillId="0" borderId="0" xfId="0" applyFont="1"/>
    <xf numFmtId="14" fontId="3" fillId="2" borderId="0" xfId="0" applyNumberFormat="1" applyFont="1" applyFill="1"/>
    <xf numFmtId="0" fontId="3" fillId="2" borderId="1" xfId="0" applyFont="1" applyFill="1" applyBorder="1"/>
    <xf numFmtId="0" fontId="3" fillId="2" borderId="8" xfId="0" applyFont="1" applyFill="1" applyBorder="1" applyAlignment="1">
      <alignment vertical="top"/>
    </xf>
    <xf numFmtId="0" fontId="4" fillId="2" borderId="0" xfId="0" applyFont="1" applyFill="1" applyAlignment="1">
      <alignment vertical="center"/>
    </xf>
    <xf numFmtId="49" fontId="3" fillId="2" borderId="0" xfId="0" applyNumberFormat="1" applyFont="1" applyFill="1" applyAlignment="1">
      <alignment vertical="center" wrapText="1"/>
    </xf>
    <xf numFmtId="0" fontId="5" fillId="2" borderId="0" xfId="0" applyFont="1" applyFill="1"/>
    <xf numFmtId="0" fontId="5" fillId="0" borderId="0" xfId="0" applyFont="1"/>
    <xf numFmtId="0" fontId="3" fillId="2" borderId="0" xfId="0" applyFont="1" applyFill="1" applyAlignment="1">
      <alignment vertical="center"/>
    </xf>
    <xf numFmtId="0" fontId="3" fillId="0" borderId="0" xfId="0" applyFont="1" applyAlignment="1">
      <alignment vertical="center"/>
    </xf>
    <xf numFmtId="0" fontId="3" fillId="2" borderId="1" xfId="0" applyFont="1" applyFill="1" applyBorder="1" applyAlignment="1">
      <alignment horizontal="left"/>
    </xf>
    <xf numFmtId="0" fontId="3" fillId="2" borderId="0" xfId="0" applyFont="1" applyFill="1" applyAlignment="1">
      <alignment horizontal="left"/>
    </xf>
    <xf numFmtId="49" fontId="3" fillId="0" borderId="8" xfId="0" applyNumberFormat="1" applyFont="1" applyBorder="1" applyAlignment="1">
      <alignment horizontal="right"/>
    </xf>
    <xf numFmtId="0" fontId="3" fillId="0" borderId="1" xfId="0" applyFont="1" applyBorder="1" applyAlignment="1">
      <alignment horizontal="left"/>
    </xf>
    <xf numFmtId="164" fontId="4" fillId="2" borderId="8" xfId="0" applyNumberFormat="1" applyFont="1" applyFill="1" applyBorder="1"/>
    <xf numFmtId="49" fontId="3" fillId="0" borderId="9" xfId="0" applyNumberFormat="1" applyFont="1" applyBorder="1" applyAlignment="1">
      <alignment horizontal="right"/>
    </xf>
    <xf numFmtId="0" fontId="12" fillId="0" borderId="1" xfId="0" applyFont="1" applyBorder="1" applyAlignment="1">
      <alignment horizontal="left"/>
    </xf>
    <xf numFmtId="164" fontId="3" fillId="2" borderId="9" xfId="0" applyNumberFormat="1" applyFont="1" applyFill="1" applyBorder="1"/>
    <xf numFmtId="0" fontId="8" fillId="0" borderId="1" xfId="0" applyFont="1" applyBorder="1" applyAlignment="1">
      <alignment horizontal="left"/>
    </xf>
    <xf numFmtId="164" fontId="3" fillId="2" borderId="8" xfId="0" applyNumberFormat="1" applyFont="1" applyFill="1" applyBorder="1"/>
    <xf numFmtId="0" fontId="4" fillId="0" borderId="1" xfId="0" applyFont="1" applyBorder="1" applyAlignment="1">
      <alignment horizontal="left"/>
    </xf>
    <xf numFmtId="164" fontId="4" fillId="2" borderId="4" xfId="0" applyNumberFormat="1" applyFont="1" applyFill="1" applyBorder="1" applyAlignment="1">
      <alignment horizontal="right"/>
    </xf>
    <xf numFmtId="0" fontId="12" fillId="0" borderId="1" xfId="0" applyFont="1" applyBorder="1" applyAlignment="1">
      <alignment horizontal="left" vertical="top"/>
    </xf>
    <xf numFmtId="0" fontId="15" fillId="0" borderId="1" xfId="0" applyFont="1" applyBorder="1" applyAlignment="1">
      <alignment horizontal="left" vertical="top" wrapText="1"/>
    </xf>
    <xf numFmtId="0" fontId="4" fillId="2" borderId="0" xfId="0" applyFont="1" applyFill="1" applyAlignment="1">
      <alignment horizontal="left"/>
    </xf>
    <xf numFmtId="0" fontId="6" fillId="0" borderId="8" xfId="0" applyFont="1" applyBorder="1"/>
    <xf numFmtId="0" fontId="6" fillId="2" borderId="0" xfId="0" applyFont="1" applyFill="1"/>
    <xf numFmtId="0" fontId="6" fillId="0" borderId="0" xfId="0" applyFont="1"/>
    <xf numFmtId="164" fontId="4" fillId="2" borderId="8" xfId="0" applyNumberFormat="1" applyFont="1" applyFill="1" applyBorder="1" applyAlignment="1">
      <alignment horizontal="right"/>
    </xf>
    <xf numFmtId="0" fontId="13" fillId="0" borderId="1" xfId="0" applyFont="1" applyBorder="1" applyAlignment="1">
      <alignment horizontal="left"/>
    </xf>
    <xf numFmtId="49" fontId="3" fillId="2" borderId="8" xfId="0" applyNumberFormat="1" applyFont="1" applyFill="1" applyBorder="1" applyAlignment="1">
      <alignment horizontal="right"/>
    </xf>
    <xf numFmtId="0" fontId="4" fillId="2" borderId="1" xfId="0" applyFont="1" applyFill="1" applyBorder="1"/>
    <xf numFmtId="0" fontId="8" fillId="2" borderId="0" xfId="0" applyFont="1" applyFill="1"/>
    <xf numFmtId="0" fontId="4" fillId="2" borderId="3" xfId="0" applyFont="1" applyFill="1" applyBorder="1" applyAlignment="1">
      <alignment horizontal="center"/>
    </xf>
    <xf numFmtId="0" fontId="4" fillId="2" borderId="5" xfId="0" applyFont="1" applyFill="1" applyBorder="1" applyAlignment="1">
      <alignment horizontal="center"/>
    </xf>
    <xf numFmtId="0" fontId="4" fillId="2" borderId="4" xfId="0" applyFont="1" applyFill="1" applyBorder="1" applyAlignment="1">
      <alignment horizontal="center" wrapText="1"/>
    </xf>
    <xf numFmtId="164" fontId="4" fillId="2" borderId="4" xfId="0" applyNumberFormat="1" applyFont="1" applyFill="1" applyBorder="1" applyAlignment="1">
      <alignment horizontal="center"/>
    </xf>
    <xf numFmtId="0" fontId="3" fillId="2" borderId="7" xfId="0" applyFont="1" applyFill="1" applyBorder="1" applyAlignment="1">
      <alignment horizontal="left"/>
    </xf>
    <xf numFmtId="49" fontId="3" fillId="2" borderId="7" xfId="0" applyNumberFormat="1" applyFont="1" applyFill="1" applyBorder="1" applyAlignment="1">
      <alignment horizontal="right"/>
    </xf>
    <xf numFmtId="0" fontId="3" fillId="0" borderId="0" xfId="0" applyFont="1" applyAlignment="1">
      <alignment vertical="top"/>
    </xf>
    <xf numFmtId="0" fontId="3" fillId="2" borderId="6" xfId="0" applyFont="1" applyFill="1" applyBorder="1" applyAlignment="1">
      <alignment horizontal="left"/>
    </xf>
    <xf numFmtId="49" fontId="3" fillId="2" borderId="6" xfId="0" applyNumberFormat="1" applyFont="1" applyFill="1" applyBorder="1" applyAlignment="1">
      <alignment horizontal="right"/>
    </xf>
    <xf numFmtId="0" fontId="3" fillId="2" borderId="5" xfId="0" applyFont="1" applyFill="1" applyBorder="1" applyAlignment="1">
      <alignment horizontal="center"/>
    </xf>
    <xf numFmtId="164" fontId="3" fillId="2" borderId="5" xfId="0" applyNumberFormat="1" applyFont="1" applyFill="1" applyBorder="1" applyAlignment="1">
      <alignment horizontal="center"/>
    </xf>
    <xf numFmtId="164" fontId="3" fillId="2" borderId="5" xfId="0" applyNumberFormat="1" applyFont="1" applyFill="1" applyBorder="1" applyAlignment="1">
      <alignment horizontal="right"/>
    </xf>
    <xf numFmtId="0" fontId="9" fillId="2" borderId="0" xfId="0" applyFont="1" applyFill="1" applyAlignment="1">
      <alignment vertical="top"/>
    </xf>
    <xf numFmtId="0" fontId="9" fillId="0" borderId="0" xfId="0" applyFont="1" applyAlignment="1">
      <alignment vertical="top"/>
    </xf>
    <xf numFmtId="0" fontId="4" fillId="2" borderId="1" xfId="0" applyFont="1" applyFill="1" applyBorder="1" applyAlignment="1">
      <alignment horizontal="left"/>
    </xf>
    <xf numFmtId="0" fontId="3" fillId="2" borderId="1" xfId="0" applyFont="1" applyFill="1" applyBorder="1" applyAlignment="1">
      <alignment vertical="top"/>
    </xf>
    <xf numFmtId="0" fontId="5" fillId="2" borderId="8" xfId="0" applyFont="1" applyFill="1" applyBorder="1"/>
    <xf numFmtId="0" fontId="5" fillId="2" borderId="1" xfId="0" applyFont="1" applyFill="1" applyBorder="1"/>
    <xf numFmtId="0" fontId="10" fillId="2" borderId="1" xfId="0" applyFont="1" applyFill="1" applyBorder="1" applyAlignment="1">
      <alignment horizontal="left" vertical="top"/>
    </xf>
    <xf numFmtId="0" fontId="12" fillId="0" borderId="0" xfId="0" applyFont="1" applyAlignment="1">
      <alignment horizontal="left"/>
    </xf>
    <xf numFmtId="164" fontId="3" fillId="2" borderId="4" xfId="0" applyNumberFormat="1" applyFont="1" applyFill="1" applyBorder="1" applyAlignment="1">
      <alignment horizontal="right"/>
    </xf>
    <xf numFmtId="0" fontId="4" fillId="2" borderId="2" xfId="0" applyFont="1" applyFill="1" applyBorder="1" applyAlignment="1">
      <alignment horizontal="left"/>
    </xf>
    <xf numFmtId="0" fontId="4" fillId="2" borderId="3" xfId="0" applyFont="1" applyFill="1" applyBorder="1" applyAlignment="1">
      <alignment horizontal="left"/>
    </xf>
    <xf numFmtId="0" fontId="11" fillId="2" borderId="1" xfId="0" applyFont="1" applyFill="1" applyBorder="1" applyAlignment="1">
      <alignment horizontal="left" vertical="top"/>
    </xf>
    <xf numFmtId="0" fontId="11" fillId="2" borderId="0" xfId="0" applyFont="1" applyFill="1" applyAlignment="1">
      <alignment horizontal="left"/>
    </xf>
    <xf numFmtId="164" fontId="11" fillId="2" borderId="8" xfId="0" applyNumberFormat="1" applyFont="1" applyFill="1" applyBorder="1" applyAlignment="1">
      <alignment horizontal="right"/>
    </xf>
    <xf numFmtId="0" fontId="11" fillId="2" borderId="0" xfId="0" applyFont="1" applyFill="1"/>
    <xf numFmtId="0" fontId="11" fillId="0" borderId="0" xfId="0" applyFont="1"/>
    <xf numFmtId="0" fontId="11" fillId="2" borderId="2" xfId="0" applyFont="1" applyFill="1" applyBorder="1" applyAlignment="1">
      <alignment horizontal="left" vertical="top"/>
    </xf>
    <xf numFmtId="0" fontId="11" fillId="2" borderId="3" xfId="0" applyFont="1" applyFill="1" applyBorder="1" applyAlignment="1">
      <alignment horizontal="left"/>
    </xf>
    <xf numFmtId="0" fontId="11" fillId="0" borderId="3" xfId="0" applyFont="1" applyBorder="1"/>
    <xf numFmtId="164" fontId="11" fillId="2" borderId="4" xfId="0" applyNumberFormat="1" applyFont="1" applyFill="1" applyBorder="1" applyAlignment="1">
      <alignment horizontal="right"/>
    </xf>
    <xf numFmtId="49" fontId="3" fillId="2" borderId="0" xfId="0" applyNumberFormat="1" applyFont="1" applyFill="1" applyAlignment="1">
      <alignment horizontal="right"/>
    </xf>
    <xf numFmtId="0" fontId="3" fillId="2" borderId="1" xfId="0" quotePrefix="1" applyFont="1" applyFill="1" applyBorder="1" applyAlignment="1">
      <alignment horizontal="left" vertical="top" wrapText="1"/>
    </xf>
    <xf numFmtId="0" fontId="3" fillId="2" borderId="0" xfId="0" applyFont="1" applyFill="1" applyAlignment="1">
      <alignment horizontal="left" vertical="top" wrapText="1"/>
    </xf>
    <xf numFmtId="0" fontId="4" fillId="6" borderId="1" xfId="0" applyFont="1" applyFill="1" applyBorder="1" applyAlignment="1">
      <alignment horizontal="left" vertical="center"/>
    </xf>
    <xf numFmtId="0" fontId="4" fillId="6" borderId="0" xfId="0" applyFont="1" applyFill="1" applyAlignment="1">
      <alignment horizontal="left" vertical="center"/>
    </xf>
    <xf numFmtId="0" fontId="4" fillId="6" borderId="8" xfId="0" applyFont="1" applyFill="1" applyBorder="1" applyAlignment="1">
      <alignment horizontal="left" vertical="center"/>
    </xf>
    <xf numFmtId="0" fontId="4" fillId="0" borderId="1" xfId="0" applyFont="1" applyBorder="1" applyAlignment="1">
      <alignment horizontal="left" wrapText="1"/>
    </xf>
    <xf numFmtId="0" fontId="4" fillId="0" borderId="0" xfId="0" applyFont="1" applyAlignment="1">
      <alignment horizontal="left" wrapText="1"/>
    </xf>
    <xf numFmtId="0" fontId="3" fillId="2" borderId="1" xfId="0" quotePrefix="1" applyFont="1" applyFill="1" applyBorder="1" applyAlignment="1">
      <alignment horizontal="left" vertical="center" wrapText="1"/>
    </xf>
    <xf numFmtId="0" fontId="3" fillId="2" borderId="0" xfId="0" quotePrefix="1" applyFont="1" applyFill="1" applyAlignment="1">
      <alignment horizontal="left" vertical="center" wrapText="1"/>
    </xf>
    <xf numFmtId="0" fontId="3" fillId="2" borderId="0" xfId="0" quotePrefix="1" applyFont="1" applyFill="1" applyAlignment="1">
      <alignment horizontal="left" vertical="top" wrapText="1"/>
    </xf>
    <xf numFmtId="0" fontId="4" fillId="3" borderId="1"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8" xfId="0" applyFont="1" applyFill="1" applyBorder="1" applyAlignment="1">
      <alignment horizontal="center" vertical="center" wrapText="1"/>
    </xf>
    <xf numFmtId="0" fontId="7" fillId="2" borderId="1" xfId="0" applyFont="1" applyFill="1" applyBorder="1" applyAlignment="1">
      <alignment horizontal="left" vertical="top" wrapText="1"/>
    </xf>
    <xf numFmtId="0" fontId="7" fillId="2" borderId="0" xfId="0" applyFont="1" applyFill="1" applyAlignment="1">
      <alignment horizontal="left" vertical="top" wrapText="1"/>
    </xf>
    <xf numFmtId="0" fontId="7" fillId="2" borderId="8" xfId="0" applyFont="1" applyFill="1" applyBorder="1" applyAlignment="1">
      <alignment horizontal="left" vertical="top" wrapText="1"/>
    </xf>
    <xf numFmtId="0" fontId="3" fillId="2" borderId="1" xfId="0" quotePrefix="1" applyFont="1" applyFill="1" applyBorder="1" applyAlignment="1">
      <alignment horizontal="left" wrapText="1"/>
    </xf>
    <xf numFmtId="0" fontId="3" fillId="2" borderId="0" xfId="0" applyFont="1" applyFill="1" applyAlignment="1">
      <alignment horizontal="left" wrapText="1"/>
    </xf>
    <xf numFmtId="0" fontId="3" fillId="2" borderId="0" xfId="0" quotePrefix="1" applyFont="1" applyFill="1" applyAlignment="1">
      <alignment horizontal="left" wrapText="1"/>
    </xf>
    <xf numFmtId="0" fontId="2" fillId="3" borderId="1" xfId="0" applyFont="1" applyFill="1" applyBorder="1" applyAlignment="1">
      <alignment horizontal="center" vertical="center" wrapText="1"/>
    </xf>
    <xf numFmtId="0" fontId="2" fillId="3" borderId="0" xfId="0" applyFont="1" applyFill="1" applyAlignment="1">
      <alignment horizontal="center" vertical="center" wrapText="1"/>
    </xf>
    <xf numFmtId="0" fontId="2" fillId="3" borderId="8"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8" xfId="0" applyFont="1" applyFill="1" applyBorder="1" applyAlignment="1">
      <alignment horizontal="center" vertical="center" wrapText="1"/>
    </xf>
    <xf numFmtId="49" fontId="3" fillId="4" borderId="3" xfId="0" applyNumberFormat="1" applyFont="1" applyFill="1" applyBorder="1" applyAlignment="1" applyProtection="1">
      <alignment horizontal="center"/>
      <protection locked="0"/>
    </xf>
    <xf numFmtId="49" fontId="3" fillId="4" borderId="4" xfId="0" applyNumberFormat="1" applyFont="1" applyFill="1" applyBorder="1" applyAlignment="1" applyProtection="1">
      <alignment horizontal="center"/>
      <protection locked="0"/>
    </xf>
    <xf numFmtId="14" fontId="3" fillId="4" borderId="3" xfId="0" applyNumberFormat="1" applyFont="1" applyFill="1" applyBorder="1" applyAlignment="1" applyProtection="1">
      <alignment horizontal="center"/>
      <protection locked="0"/>
    </xf>
    <xf numFmtId="14" fontId="3" fillId="4" borderId="4" xfId="0" applyNumberFormat="1" applyFont="1" applyFill="1" applyBorder="1" applyAlignment="1" applyProtection="1">
      <alignment horizontal="center"/>
      <protection locked="0"/>
    </xf>
    <xf numFmtId="49" fontId="12" fillId="5" borderId="1" xfId="0" applyNumberFormat="1" applyFont="1" applyFill="1" applyBorder="1" applyAlignment="1">
      <alignment horizontal="left" vertical="center" wrapText="1"/>
    </xf>
    <xf numFmtId="49" fontId="12" fillId="5" borderId="0" xfId="0" applyNumberFormat="1" applyFont="1" applyFill="1" applyAlignment="1">
      <alignment horizontal="left" vertical="center" wrapText="1"/>
    </xf>
    <xf numFmtId="49" fontId="12" fillId="5" borderId="8" xfId="0" applyNumberFormat="1" applyFont="1" applyFill="1" applyBorder="1" applyAlignment="1">
      <alignment horizontal="left" vertical="center" wrapText="1"/>
    </xf>
    <xf numFmtId="0" fontId="4" fillId="3" borderId="1" xfId="0" applyFont="1" applyFill="1" applyBorder="1" applyAlignment="1">
      <alignment horizontal="center" vertical="center"/>
    </xf>
    <xf numFmtId="0" fontId="4" fillId="3" borderId="0" xfId="0" applyFont="1" applyFill="1" applyAlignment="1">
      <alignment horizontal="center" vertical="center"/>
    </xf>
    <xf numFmtId="0" fontId="4" fillId="3" borderId="8" xfId="0" applyFont="1" applyFill="1" applyBorder="1" applyAlignment="1">
      <alignment horizontal="center" vertical="center"/>
    </xf>
    <xf numFmtId="0" fontId="2" fillId="3" borderId="1" xfId="0" applyFont="1" applyFill="1" applyBorder="1" applyAlignment="1">
      <alignment horizontal="center" vertical="top" wrapText="1"/>
    </xf>
    <xf numFmtId="0" fontId="2" fillId="3" borderId="0" xfId="0" applyFont="1" applyFill="1" applyAlignment="1">
      <alignment horizontal="center" vertical="top" wrapText="1"/>
    </xf>
    <xf numFmtId="0" fontId="2" fillId="3" borderId="8"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0" xfId="0" applyFont="1" applyFill="1" applyAlignment="1">
      <alignment horizontal="center" vertical="center"/>
    </xf>
    <xf numFmtId="0" fontId="2" fillId="3" borderId="8" xfId="0" applyFont="1" applyFill="1" applyBorder="1" applyAlignment="1">
      <alignment horizontal="center" vertical="center"/>
    </xf>
  </cellXfs>
  <cellStyles count="2">
    <cellStyle name="Prozent" xfId="1" builtinId="5"/>
    <cellStyle name="Standard" xfId="0" builtinId="0"/>
  </cellStyles>
  <dxfs count="98">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703"/>
  <sheetViews>
    <sheetView showGridLines="0" tabSelected="1" zoomScale="90" zoomScaleNormal="90" workbookViewId="0">
      <selection activeCell="B4" sqref="B4:G4"/>
    </sheetView>
  </sheetViews>
  <sheetFormatPr baseColWidth="10" defaultColWidth="11.42578125" defaultRowHeight="21.75" x14ac:dyDescent="0.6"/>
  <cols>
    <col min="1" max="1" width="37.42578125" style="24" customWidth="1"/>
    <col min="2" max="2" width="21.5703125" style="24" customWidth="1"/>
    <col min="3" max="3" width="4.28515625" style="24" customWidth="1"/>
    <col min="4" max="6" width="15.7109375" style="24" customWidth="1"/>
    <col min="7" max="7" width="20.7109375" style="24" customWidth="1"/>
    <col min="8" max="8" width="4.42578125" style="23" customWidth="1"/>
    <col min="9" max="9" width="14.28515625" style="23" bestFit="1" customWidth="1"/>
    <col min="10" max="55" width="11.42578125" style="23"/>
    <col min="56" max="16384" width="11.42578125" style="24"/>
  </cols>
  <sheetData>
    <row r="1" spans="1:55" s="7" customFormat="1" ht="36" customHeight="1" x14ac:dyDescent="0.55000000000000004">
      <c r="A1" s="102" t="s">
        <v>30</v>
      </c>
      <c r="B1" s="103"/>
      <c r="C1" s="103"/>
      <c r="D1" s="103"/>
      <c r="E1" s="103"/>
      <c r="F1" s="103"/>
      <c r="G1" s="104"/>
      <c r="H1" s="6"/>
    </row>
    <row r="2" spans="1:55" s="7" customFormat="1" ht="41.45" customHeight="1" x14ac:dyDescent="0.55000000000000004">
      <c r="A2" s="8" t="s">
        <v>20</v>
      </c>
      <c r="B2" s="105" t="s">
        <v>50</v>
      </c>
      <c r="C2" s="105"/>
      <c r="D2" s="105"/>
      <c r="E2" s="105"/>
      <c r="F2" s="105"/>
      <c r="G2" s="106"/>
      <c r="H2" s="9"/>
    </row>
    <row r="3" spans="1:55" s="7" customFormat="1" ht="6.6" customHeight="1" x14ac:dyDescent="0.55000000000000004">
      <c r="A3" s="10"/>
      <c r="B3" s="105"/>
      <c r="C3" s="105"/>
      <c r="D3" s="105"/>
      <c r="E3" s="105"/>
      <c r="F3" s="105"/>
      <c r="G3" s="106"/>
      <c r="H3" s="11"/>
    </row>
    <row r="4" spans="1:55" s="7" customFormat="1" ht="19.149999999999999" customHeight="1" x14ac:dyDescent="0.55000000000000004">
      <c r="A4" s="12" t="s">
        <v>0</v>
      </c>
      <c r="B4" s="107"/>
      <c r="C4" s="107"/>
      <c r="D4" s="107"/>
      <c r="E4" s="107"/>
      <c r="F4" s="107"/>
      <c r="G4" s="108"/>
      <c r="H4" s="13"/>
    </row>
    <row r="5" spans="1:55" s="17" customFormat="1" ht="6" customHeight="1" x14ac:dyDescent="0.55000000000000004">
      <c r="A5" s="8"/>
      <c r="B5" s="14"/>
      <c r="C5" s="14"/>
      <c r="D5" s="14"/>
      <c r="E5" s="14"/>
      <c r="F5" s="14"/>
      <c r="G5" s="15"/>
      <c r="H5" s="16"/>
    </row>
    <row r="6" spans="1:55" s="7" customFormat="1" ht="18.600000000000001" customHeight="1" x14ac:dyDescent="0.55000000000000004">
      <c r="A6" s="10" t="s">
        <v>1</v>
      </c>
      <c r="B6" s="109"/>
      <c r="C6" s="109"/>
      <c r="D6" s="109"/>
      <c r="E6" s="109"/>
      <c r="F6" s="109"/>
      <c r="G6" s="110"/>
      <c r="H6" s="18"/>
    </row>
    <row r="7" spans="1:55" s="7" customFormat="1" ht="9.6" customHeight="1" x14ac:dyDescent="0.55000000000000004">
      <c r="A7" s="19"/>
      <c r="G7" s="20"/>
      <c r="H7" s="11"/>
    </row>
    <row r="8" spans="1:55" s="7" customFormat="1" ht="18.75" customHeight="1" x14ac:dyDescent="0.55000000000000004">
      <c r="A8" s="114" t="s">
        <v>2</v>
      </c>
      <c r="B8" s="115"/>
      <c r="C8" s="115"/>
      <c r="D8" s="115"/>
      <c r="E8" s="115"/>
      <c r="F8" s="115"/>
      <c r="G8" s="116"/>
      <c r="H8" s="21"/>
    </row>
    <row r="9" spans="1:55" s="7" customFormat="1" ht="61.15" customHeight="1" x14ac:dyDescent="0.55000000000000004">
      <c r="A9" s="111" t="s">
        <v>89</v>
      </c>
      <c r="B9" s="112"/>
      <c r="C9" s="112"/>
      <c r="D9" s="112"/>
      <c r="E9" s="112"/>
      <c r="F9" s="112"/>
      <c r="G9" s="113"/>
      <c r="H9" s="22"/>
    </row>
    <row r="10" spans="1:55" s="7" customFormat="1" ht="240.75" customHeight="1" x14ac:dyDescent="0.55000000000000004">
      <c r="A10" s="111"/>
      <c r="B10" s="112"/>
      <c r="C10" s="112"/>
      <c r="D10" s="112"/>
      <c r="E10" s="112"/>
      <c r="F10" s="112"/>
      <c r="G10" s="113"/>
      <c r="H10" s="22"/>
    </row>
    <row r="11" spans="1:55" x14ac:dyDescent="0.6">
      <c r="A11" s="19"/>
      <c r="B11" s="7"/>
      <c r="C11" s="7"/>
      <c r="D11" s="7"/>
      <c r="E11" s="11"/>
      <c r="F11" s="11"/>
      <c r="G11" s="20"/>
    </row>
    <row r="12" spans="1:55" s="26" customFormat="1" ht="19.5" x14ac:dyDescent="0.25">
      <c r="A12" s="93" t="s">
        <v>80</v>
      </c>
      <c r="B12" s="94"/>
      <c r="C12" s="94"/>
      <c r="D12" s="94"/>
      <c r="E12" s="94"/>
      <c r="F12" s="94"/>
      <c r="G12" s="95"/>
      <c r="H12" s="25"/>
      <c r="I12" s="25"/>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row>
    <row r="13" spans="1:55" ht="5.0999999999999996" customHeight="1" x14ac:dyDescent="0.6">
      <c r="A13" s="27"/>
      <c r="B13" s="28"/>
      <c r="C13" s="28"/>
      <c r="D13" s="28"/>
      <c r="E13" s="28"/>
      <c r="F13" s="28"/>
      <c r="G13" s="29"/>
    </row>
    <row r="14" spans="1:55" x14ac:dyDescent="0.6">
      <c r="A14" s="30" t="s">
        <v>81</v>
      </c>
      <c r="B14" s="28"/>
      <c r="C14" s="28"/>
      <c r="D14" s="28"/>
      <c r="E14" s="28"/>
      <c r="F14" s="28"/>
      <c r="G14" s="31">
        <v>527010.77</v>
      </c>
    </row>
    <row r="15" spans="1:55" ht="5.0999999999999996" customHeight="1" x14ac:dyDescent="0.6">
      <c r="A15" s="27"/>
      <c r="B15" s="28"/>
      <c r="C15" s="28"/>
      <c r="D15" s="28"/>
      <c r="E15" s="28"/>
      <c r="F15" s="28"/>
      <c r="G15" s="32"/>
    </row>
    <row r="16" spans="1:55" x14ac:dyDescent="0.6">
      <c r="A16" s="27" t="s">
        <v>3</v>
      </c>
      <c r="B16" s="28"/>
      <c r="C16" s="28"/>
      <c r="D16" s="28"/>
      <c r="E16" s="28"/>
      <c r="F16" s="28"/>
      <c r="G16" s="2"/>
    </row>
    <row r="17" spans="1:7" ht="5.0999999999999996" customHeight="1" x14ac:dyDescent="0.6">
      <c r="A17" s="27"/>
      <c r="B17" s="28"/>
      <c r="C17" s="28"/>
      <c r="D17" s="28"/>
      <c r="E17" s="28"/>
      <c r="F17" s="28"/>
      <c r="G17" s="32"/>
    </row>
    <row r="18" spans="1:7" x14ac:dyDescent="0.6">
      <c r="A18" s="27" t="s">
        <v>4</v>
      </c>
      <c r="B18" s="28"/>
      <c r="C18" s="28"/>
      <c r="D18" s="28"/>
      <c r="E18" s="28"/>
      <c r="F18" s="28"/>
      <c r="G18" s="2"/>
    </row>
    <row r="19" spans="1:7" ht="6.75" customHeight="1" x14ac:dyDescent="0.6">
      <c r="A19" s="27"/>
      <c r="B19" s="28"/>
      <c r="C19" s="28"/>
      <c r="D19" s="28"/>
      <c r="E19" s="28"/>
      <c r="F19" s="28"/>
      <c r="G19" s="32"/>
    </row>
    <row r="20" spans="1:7" ht="20.100000000000001" customHeight="1" x14ac:dyDescent="0.6">
      <c r="A20" s="27" t="s">
        <v>5</v>
      </c>
      <c r="B20" s="28"/>
      <c r="C20" s="28"/>
      <c r="D20" s="28"/>
      <c r="E20" s="28"/>
      <c r="F20" s="28"/>
      <c r="G20" s="1"/>
    </row>
    <row r="21" spans="1:7" x14ac:dyDescent="0.6">
      <c r="A21" s="33"/>
      <c r="B21" s="7"/>
      <c r="C21" s="7"/>
      <c r="D21" s="7"/>
      <c r="E21" s="28"/>
      <c r="F21" s="28"/>
      <c r="G21" s="34"/>
    </row>
    <row r="22" spans="1:7" x14ac:dyDescent="0.6">
      <c r="A22" s="35" t="s">
        <v>52</v>
      </c>
      <c r="B22" s="7"/>
      <c r="C22" s="7"/>
      <c r="D22" s="7"/>
      <c r="E22" s="28"/>
      <c r="F22" s="28"/>
      <c r="G22" s="36"/>
    </row>
    <row r="23" spans="1:7" x14ac:dyDescent="0.6">
      <c r="A23" s="37" t="s">
        <v>56</v>
      </c>
      <c r="B23" s="7"/>
      <c r="C23" s="7"/>
      <c r="D23" s="7"/>
      <c r="E23" s="28"/>
      <c r="F23" s="28"/>
      <c r="G23" s="38">
        <f>G20*0.11</f>
        <v>0</v>
      </c>
    </row>
    <row r="24" spans="1:7" x14ac:dyDescent="0.6">
      <c r="A24" s="30" t="s">
        <v>53</v>
      </c>
      <c r="B24" s="7"/>
      <c r="C24" s="7"/>
      <c r="D24" s="7"/>
      <c r="E24" s="28"/>
      <c r="F24" s="28"/>
      <c r="G24" s="36"/>
    </row>
    <row r="25" spans="1:7" x14ac:dyDescent="0.6">
      <c r="A25" s="30" t="s">
        <v>54</v>
      </c>
      <c r="B25" s="7"/>
      <c r="C25" s="7"/>
      <c r="D25" s="7"/>
      <c r="E25" s="28"/>
      <c r="F25" s="28"/>
      <c r="G25" s="36"/>
    </row>
    <row r="26" spans="1:7" x14ac:dyDescent="0.6">
      <c r="A26" s="39"/>
      <c r="B26" s="7"/>
      <c r="C26" s="7"/>
      <c r="D26" s="7"/>
      <c r="E26" s="28"/>
      <c r="F26" s="28"/>
      <c r="G26" s="36"/>
    </row>
    <row r="27" spans="1:7" x14ac:dyDescent="0.6">
      <c r="A27" s="35" t="s">
        <v>57</v>
      </c>
      <c r="B27" s="7"/>
      <c r="C27" s="7"/>
      <c r="D27" s="7"/>
      <c r="E27" s="28"/>
      <c r="F27" s="28"/>
      <c r="G27" s="36"/>
    </row>
    <row r="28" spans="1:7" x14ac:dyDescent="0.6">
      <c r="A28" s="37" t="s">
        <v>59</v>
      </c>
      <c r="B28" s="7"/>
      <c r="C28" s="7"/>
      <c r="D28" s="7"/>
      <c r="E28" s="28"/>
      <c r="F28" s="28"/>
      <c r="G28" s="38">
        <f>G20*0.19</f>
        <v>0</v>
      </c>
    </row>
    <row r="29" spans="1:7" x14ac:dyDescent="0.6">
      <c r="A29" s="30" t="s">
        <v>55</v>
      </c>
      <c r="B29" s="7"/>
      <c r="C29" s="7"/>
      <c r="D29" s="7"/>
      <c r="E29" s="28"/>
      <c r="F29" s="28"/>
      <c r="G29" s="36"/>
    </row>
    <row r="30" spans="1:7" x14ac:dyDescent="0.6">
      <c r="A30" s="30" t="s">
        <v>58</v>
      </c>
      <c r="B30" s="7"/>
      <c r="C30" s="7"/>
      <c r="D30" s="7"/>
      <c r="E30" s="28"/>
      <c r="F30" s="28"/>
      <c r="G30" s="36"/>
    </row>
    <row r="31" spans="1:7" ht="7.5" customHeight="1" x14ac:dyDescent="0.6">
      <c r="A31" s="19"/>
      <c r="B31" s="7"/>
      <c r="C31" s="7"/>
      <c r="D31" s="7"/>
      <c r="E31" s="28"/>
      <c r="F31" s="28"/>
      <c r="G31" s="36"/>
    </row>
    <row r="32" spans="1:7" ht="17.25" customHeight="1" x14ac:dyDescent="0.6">
      <c r="A32" s="40" t="s">
        <v>60</v>
      </c>
      <c r="B32" s="7"/>
      <c r="C32" s="7"/>
      <c r="D32" s="7"/>
      <c r="E32" s="28"/>
      <c r="F32" s="28"/>
      <c r="G32" s="36"/>
    </row>
    <row r="33" spans="1:55" s="44" customFormat="1" ht="20.100000000000001" customHeight="1" x14ac:dyDescent="0.6">
      <c r="A33" s="33"/>
      <c r="B33" s="41"/>
      <c r="C33" s="41"/>
      <c r="D33" s="41"/>
      <c r="E33" s="41"/>
      <c r="F33" s="41"/>
      <c r="G33" s="42"/>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43"/>
      <c r="AS33" s="43"/>
      <c r="AT33" s="43"/>
      <c r="AU33" s="43"/>
      <c r="AV33" s="43"/>
      <c r="AW33" s="43"/>
      <c r="AX33" s="43"/>
      <c r="AY33" s="43"/>
      <c r="AZ33" s="43"/>
      <c r="BA33" s="43"/>
      <c r="BB33" s="43"/>
      <c r="BC33" s="43"/>
    </row>
    <row r="34" spans="1:55" s="44" customFormat="1" ht="20.100000000000001" customHeight="1" x14ac:dyDescent="0.6">
      <c r="A34" s="35" t="s">
        <v>63</v>
      </c>
      <c r="B34" s="41"/>
      <c r="C34" s="41"/>
      <c r="D34" s="41"/>
      <c r="E34" s="41"/>
      <c r="F34" s="41"/>
      <c r="G34" s="45"/>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c r="AI34" s="43"/>
      <c r="AJ34" s="43"/>
      <c r="AK34" s="43"/>
      <c r="AL34" s="43"/>
      <c r="AM34" s="43"/>
      <c r="AN34" s="43"/>
      <c r="AO34" s="43"/>
      <c r="AP34" s="43"/>
      <c r="AQ34" s="43"/>
      <c r="AR34" s="43"/>
      <c r="AS34" s="43"/>
      <c r="AT34" s="43"/>
      <c r="AU34" s="43"/>
      <c r="AV34" s="43"/>
      <c r="AW34" s="43"/>
      <c r="AX34" s="43"/>
      <c r="AY34" s="43"/>
      <c r="AZ34" s="43"/>
      <c r="BA34" s="43"/>
      <c r="BB34" s="43"/>
      <c r="BC34" s="43"/>
    </row>
    <row r="35" spans="1:55" s="44" customFormat="1" ht="20.100000000000001" customHeight="1" x14ac:dyDescent="0.6">
      <c r="A35" s="46" t="s">
        <v>61</v>
      </c>
      <c r="B35" s="41"/>
      <c r="C35" s="41"/>
      <c r="D35" s="41"/>
      <c r="E35" s="41"/>
      <c r="F35" s="41"/>
      <c r="G35" s="38">
        <f>G20*0.01</f>
        <v>0</v>
      </c>
      <c r="H35" s="43"/>
      <c r="I35" s="43"/>
      <c r="J35" s="43"/>
      <c r="K35" s="43"/>
      <c r="L35" s="43"/>
      <c r="M35" s="43"/>
      <c r="N35" s="43"/>
      <c r="O35" s="43"/>
      <c r="P35" s="43"/>
      <c r="Q35" s="43"/>
      <c r="R35" s="43"/>
      <c r="S35" s="43"/>
      <c r="T35" s="43"/>
      <c r="U35" s="43"/>
      <c r="V35" s="43"/>
      <c r="W35" s="43"/>
      <c r="X35" s="43"/>
      <c r="Y35" s="43"/>
      <c r="Z35" s="43"/>
      <c r="AA35" s="43"/>
      <c r="AB35" s="43"/>
      <c r="AC35" s="43"/>
      <c r="AD35" s="43"/>
      <c r="AE35" s="43"/>
      <c r="AF35" s="43"/>
      <c r="AG35" s="43"/>
      <c r="AH35" s="43"/>
      <c r="AI35" s="43"/>
      <c r="AJ35" s="43"/>
      <c r="AK35" s="43"/>
      <c r="AL35" s="43"/>
      <c r="AM35" s="43"/>
      <c r="AN35" s="43"/>
      <c r="AO35" s="43"/>
      <c r="AP35" s="43"/>
      <c r="AQ35" s="43"/>
      <c r="AR35" s="43"/>
      <c r="AS35" s="43"/>
      <c r="AT35" s="43"/>
      <c r="AU35" s="43"/>
      <c r="AV35" s="43"/>
      <c r="AW35" s="43"/>
      <c r="AX35" s="43"/>
      <c r="AY35" s="43"/>
      <c r="AZ35" s="43"/>
      <c r="BA35" s="43"/>
      <c r="BB35" s="43"/>
      <c r="BC35" s="43"/>
    </row>
    <row r="36" spans="1:55" ht="20.100000000000001" customHeight="1" x14ac:dyDescent="0.6">
      <c r="A36" s="33" t="s">
        <v>62</v>
      </c>
      <c r="B36" s="41"/>
      <c r="C36" s="41"/>
      <c r="D36" s="41"/>
      <c r="E36" s="28"/>
      <c r="F36" s="28"/>
      <c r="G36" s="45"/>
    </row>
    <row r="37" spans="1:55" x14ac:dyDescent="0.6">
      <c r="A37" s="19"/>
      <c r="B37" s="7"/>
      <c r="C37" s="7"/>
      <c r="D37" s="7"/>
      <c r="E37" s="11"/>
      <c r="F37" s="11"/>
      <c r="G37" s="20"/>
    </row>
    <row r="38" spans="1:55" s="26" customFormat="1" ht="19.5" x14ac:dyDescent="0.25">
      <c r="A38" s="93" t="s">
        <v>83</v>
      </c>
      <c r="B38" s="94"/>
      <c r="C38" s="94"/>
      <c r="D38" s="94"/>
      <c r="E38" s="94"/>
      <c r="F38" s="94"/>
      <c r="G38" s="95"/>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row>
    <row r="39" spans="1:55" ht="5.0999999999999996" customHeight="1" x14ac:dyDescent="0.6">
      <c r="A39" s="27"/>
      <c r="B39" s="28"/>
      <c r="C39" s="28"/>
      <c r="D39" s="28"/>
      <c r="E39" s="28"/>
      <c r="F39" s="28"/>
      <c r="G39" s="29"/>
    </row>
    <row r="40" spans="1:55" x14ac:dyDescent="0.6">
      <c r="A40" s="30" t="s">
        <v>84</v>
      </c>
      <c r="B40" s="28"/>
      <c r="C40" s="28"/>
      <c r="D40" s="28"/>
      <c r="E40" s="28"/>
      <c r="F40" s="28"/>
      <c r="G40" s="31">
        <v>79051.61</v>
      </c>
    </row>
    <row r="41" spans="1:55" ht="5.0999999999999996" customHeight="1" x14ac:dyDescent="0.6">
      <c r="A41" s="27"/>
      <c r="B41" s="28"/>
      <c r="C41" s="28"/>
      <c r="D41" s="28"/>
      <c r="E41" s="28"/>
      <c r="F41" s="28"/>
      <c r="G41" s="32"/>
    </row>
    <row r="42" spans="1:55" x14ac:dyDescent="0.6">
      <c r="A42" s="27" t="s">
        <v>3</v>
      </c>
      <c r="B42" s="28"/>
      <c r="C42" s="28"/>
      <c r="D42" s="28"/>
      <c r="E42" s="28"/>
      <c r="F42" s="28"/>
      <c r="G42" s="2"/>
    </row>
    <row r="43" spans="1:55" ht="5.0999999999999996" customHeight="1" x14ac:dyDescent="0.6">
      <c r="A43" s="27"/>
      <c r="B43" s="28"/>
      <c r="C43" s="28"/>
      <c r="D43" s="28"/>
      <c r="E43" s="28"/>
      <c r="F43" s="28"/>
      <c r="G43" s="32"/>
    </row>
    <row r="44" spans="1:55" x14ac:dyDescent="0.6">
      <c r="A44" s="27" t="s">
        <v>4</v>
      </c>
      <c r="B44" s="28"/>
      <c r="C44" s="28"/>
      <c r="D44" s="28"/>
      <c r="E44" s="28"/>
      <c r="F44" s="28"/>
      <c r="G44" s="2"/>
    </row>
    <row r="45" spans="1:55" ht="6.75" customHeight="1" x14ac:dyDescent="0.6">
      <c r="A45" s="27"/>
      <c r="B45" s="28"/>
      <c r="C45" s="28"/>
      <c r="D45" s="28"/>
      <c r="E45" s="28"/>
      <c r="F45" s="28"/>
      <c r="G45" s="32"/>
    </row>
    <row r="46" spans="1:55" ht="20.100000000000001" customHeight="1" x14ac:dyDescent="0.6">
      <c r="A46" s="27" t="s">
        <v>5</v>
      </c>
      <c r="B46" s="28"/>
      <c r="C46" s="28"/>
      <c r="D46" s="28"/>
      <c r="E46" s="28"/>
      <c r="F46" s="28"/>
      <c r="G46" s="1"/>
    </row>
    <row r="47" spans="1:55" x14ac:dyDescent="0.6">
      <c r="A47" s="33"/>
      <c r="B47" s="7"/>
      <c r="C47" s="7"/>
      <c r="D47" s="7"/>
      <c r="E47" s="28"/>
      <c r="F47" s="28"/>
      <c r="G47" s="34"/>
    </row>
    <row r="48" spans="1:55" x14ac:dyDescent="0.6">
      <c r="A48" s="35" t="s">
        <v>52</v>
      </c>
      <c r="B48" s="7"/>
      <c r="C48" s="7"/>
      <c r="D48" s="7"/>
      <c r="E48" s="28"/>
      <c r="F48" s="28"/>
      <c r="G48" s="36"/>
    </row>
    <row r="49" spans="1:55" x14ac:dyDescent="0.6">
      <c r="A49" s="37" t="s">
        <v>56</v>
      </c>
      <c r="B49" s="7"/>
      <c r="C49" s="7"/>
      <c r="D49" s="7"/>
      <c r="E49" s="28"/>
      <c r="F49" s="28"/>
      <c r="G49" s="38">
        <f>G46*0.11</f>
        <v>0</v>
      </c>
    </row>
    <row r="50" spans="1:55" x14ac:dyDescent="0.6">
      <c r="A50" s="30" t="s">
        <v>53</v>
      </c>
      <c r="B50" s="7"/>
      <c r="C50" s="7"/>
      <c r="D50" s="7"/>
      <c r="E50" s="28"/>
      <c r="F50" s="28"/>
      <c r="G50" s="36"/>
    </row>
    <row r="51" spans="1:55" x14ac:dyDescent="0.6">
      <c r="A51" s="30" t="s">
        <v>54</v>
      </c>
      <c r="B51" s="7"/>
      <c r="C51" s="7"/>
      <c r="D51" s="7"/>
      <c r="E51" s="28"/>
      <c r="F51" s="28"/>
      <c r="G51" s="36"/>
    </row>
    <row r="52" spans="1:55" x14ac:dyDescent="0.6">
      <c r="A52" s="39"/>
      <c r="B52" s="7"/>
      <c r="C52" s="7"/>
      <c r="D52" s="7"/>
      <c r="E52" s="28"/>
      <c r="F52" s="28"/>
      <c r="G52" s="36"/>
    </row>
    <row r="53" spans="1:55" x14ac:dyDescent="0.6">
      <c r="A53" s="35" t="s">
        <v>57</v>
      </c>
      <c r="B53" s="7"/>
      <c r="C53" s="7"/>
      <c r="D53" s="7"/>
      <c r="E53" s="28"/>
      <c r="F53" s="28"/>
      <c r="G53" s="36"/>
    </row>
    <row r="54" spans="1:55" x14ac:dyDescent="0.6">
      <c r="A54" s="37" t="s">
        <v>59</v>
      </c>
      <c r="B54" s="7"/>
      <c r="C54" s="7"/>
      <c r="D54" s="7"/>
      <c r="E54" s="28"/>
      <c r="F54" s="28"/>
      <c r="G54" s="38">
        <f>G46*0.19</f>
        <v>0</v>
      </c>
    </row>
    <row r="55" spans="1:55" x14ac:dyDescent="0.6">
      <c r="A55" s="30" t="s">
        <v>55</v>
      </c>
      <c r="B55" s="7"/>
      <c r="C55" s="7"/>
      <c r="D55" s="7"/>
      <c r="E55" s="28"/>
      <c r="F55" s="28"/>
      <c r="G55" s="36"/>
    </row>
    <row r="56" spans="1:55" x14ac:dyDescent="0.6">
      <c r="A56" s="30" t="s">
        <v>58</v>
      </c>
      <c r="B56" s="7"/>
      <c r="C56" s="7"/>
      <c r="D56" s="7"/>
      <c r="E56" s="28"/>
      <c r="F56" s="28"/>
      <c r="G56" s="36"/>
    </row>
    <row r="57" spans="1:55" ht="7.5" customHeight="1" x14ac:dyDescent="0.6">
      <c r="A57" s="19"/>
      <c r="B57" s="7"/>
      <c r="C57" s="7"/>
      <c r="D57" s="7"/>
      <c r="E57" s="28"/>
      <c r="F57" s="28"/>
      <c r="G57" s="36"/>
    </row>
    <row r="58" spans="1:55" ht="17.25" customHeight="1" x14ac:dyDescent="0.6">
      <c r="A58" s="40" t="s">
        <v>60</v>
      </c>
      <c r="B58" s="7"/>
      <c r="C58" s="7"/>
      <c r="D58" s="7"/>
      <c r="E58" s="28"/>
      <c r="F58" s="28"/>
      <c r="G58" s="36"/>
    </row>
    <row r="59" spans="1:55" s="44" customFormat="1" ht="20.100000000000001" customHeight="1" x14ac:dyDescent="0.6">
      <c r="A59" s="33"/>
      <c r="B59" s="41"/>
      <c r="C59" s="41"/>
      <c r="D59" s="41"/>
      <c r="E59" s="41"/>
      <c r="F59" s="41"/>
      <c r="G59" s="42"/>
      <c r="H59" s="43"/>
      <c r="I59" s="43"/>
      <c r="J59" s="43"/>
      <c r="K59" s="43"/>
      <c r="L59" s="43"/>
      <c r="M59" s="43"/>
      <c r="N59" s="43"/>
      <c r="O59" s="43"/>
      <c r="P59" s="43"/>
      <c r="Q59" s="43"/>
      <c r="R59" s="43"/>
      <c r="S59" s="43"/>
      <c r="T59" s="43"/>
      <c r="U59" s="43"/>
      <c r="V59" s="43"/>
      <c r="W59" s="43"/>
      <c r="X59" s="43"/>
      <c r="Y59" s="43"/>
      <c r="Z59" s="43"/>
      <c r="AA59" s="43"/>
      <c r="AB59" s="43"/>
      <c r="AC59" s="43"/>
      <c r="AD59" s="43"/>
      <c r="AE59" s="43"/>
      <c r="AF59" s="43"/>
      <c r="AG59" s="43"/>
      <c r="AH59" s="43"/>
      <c r="AI59" s="43"/>
      <c r="AJ59" s="43"/>
      <c r="AK59" s="43"/>
      <c r="AL59" s="43"/>
      <c r="AM59" s="43"/>
      <c r="AN59" s="43"/>
      <c r="AO59" s="43"/>
      <c r="AP59" s="43"/>
      <c r="AQ59" s="43"/>
      <c r="AR59" s="43"/>
      <c r="AS59" s="43"/>
      <c r="AT59" s="43"/>
      <c r="AU59" s="43"/>
      <c r="AV59" s="43"/>
      <c r="AW59" s="43"/>
      <c r="AX59" s="43"/>
      <c r="AY59" s="43"/>
      <c r="AZ59" s="43"/>
      <c r="BA59" s="43"/>
      <c r="BB59" s="43"/>
      <c r="BC59" s="43"/>
    </row>
    <row r="60" spans="1:55" s="44" customFormat="1" ht="20.100000000000001" customHeight="1" x14ac:dyDescent="0.6">
      <c r="A60" s="35" t="s">
        <v>63</v>
      </c>
      <c r="B60" s="41"/>
      <c r="C60" s="41"/>
      <c r="D60" s="41"/>
      <c r="E60" s="41"/>
      <c r="F60" s="41"/>
      <c r="G60" s="45"/>
      <c r="H60" s="43"/>
      <c r="I60" s="43"/>
      <c r="J60" s="43"/>
      <c r="K60" s="43"/>
      <c r="L60" s="43"/>
      <c r="M60" s="43"/>
      <c r="N60" s="43"/>
      <c r="O60" s="43"/>
      <c r="P60" s="43"/>
      <c r="Q60" s="43"/>
      <c r="R60" s="43"/>
      <c r="S60" s="43"/>
      <c r="T60" s="43"/>
      <c r="U60" s="43"/>
      <c r="V60" s="43"/>
      <c r="W60" s="43"/>
      <c r="X60" s="43"/>
      <c r="Y60" s="43"/>
      <c r="Z60" s="43"/>
      <c r="AA60" s="43"/>
      <c r="AB60" s="43"/>
      <c r="AC60" s="43"/>
      <c r="AD60" s="43"/>
      <c r="AE60" s="43"/>
      <c r="AF60" s="43"/>
      <c r="AG60" s="43"/>
      <c r="AH60" s="43"/>
      <c r="AI60" s="43"/>
      <c r="AJ60" s="43"/>
      <c r="AK60" s="43"/>
      <c r="AL60" s="43"/>
      <c r="AM60" s="43"/>
      <c r="AN60" s="43"/>
      <c r="AO60" s="43"/>
      <c r="AP60" s="43"/>
      <c r="AQ60" s="43"/>
      <c r="AR60" s="43"/>
      <c r="AS60" s="43"/>
      <c r="AT60" s="43"/>
      <c r="AU60" s="43"/>
      <c r="AV60" s="43"/>
      <c r="AW60" s="43"/>
      <c r="AX60" s="43"/>
      <c r="AY60" s="43"/>
      <c r="AZ60" s="43"/>
      <c r="BA60" s="43"/>
      <c r="BB60" s="43"/>
      <c r="BC60" s="43"/>
    </row>
    <row r="61" spans="1:55" s="44" customFormat="1" ht="20.100000000000001" customHeight="1" x14ac:dyDescent="0.6">
      <c r="A61" s="46" t="s">
        <v>61</v>
      </c>
      <c r="B61" s="41"/>
      <c r="C61" s="41"/>
      <c r="D61" s="41"/>
      <c r="E61" s="41"/>
      <c r="F61" s="41"/>
      <c r="G61" s="38">
        <f>G46*0.01</f>
        <v>0</v>
      </c>
      <c r="H61" s="43"/>
      <c r="I61" s="43"/>
      <c r="J61" s="43"/>
      <c r="K61" s="43"/>
      <c r="L61" s="43"/>
      <c r="M61" s="43"/>
      <c r="N61" s="43"/>
      <c r="O61" s="43"/>
      <c r="P61" s="43"/>
      <c r="Q61" s="43"/>
      <c r="R61" s="43"/>
      <c r="S61" s="43"/>
      <c r="T61" s="43"/>
      <c r="U61" s="43"/>
      <c r="V61" s="43"/>
      <c r="W61" s="43"/>
      <c r="X61" s="43"/>
      <c r="Y61" s="43"/>
      <c r="Z61" s="43"/>
      <c r="AA61" s="43"/>
      <c r="AB61" s="43"/>
      <c r="AC61" s="43"/>
      <c r="AD61" s="43"/>
      <c r="AE61" s="43"/>
      <c r="AF61" s="43"/>
      <c r="AG61" s="43"/>
      <c r="AH61" s="43"/>
      <c r="AI61" s="43"/>
      <c r="AJ61" s="43"/>
      <c r="AK61" s="43"/>
      <c r="AL61" s="43"/>
      <c r="AM61" s="43"/>
      <c r="AN61" s="43"/>
      <c r="AO61" s="43"/>
      <c r="AP61" s="43"/>
      <c r="AQ61" s="43"/>
      <c r="AR61" s="43"/>
      <c r="AS61" s="43"/>
      <c r="AT61" s="43"/>
      <c r="AU61" s="43"/>
      <c r="AV61" s="43"/>
      <c r="AW61" s="43"/>
      <c r="AX61" s="43"/>
      <c r="AY61" s="43"/>
      <c r="AZ61" s="43"/>
      <c r="BA61" s="43"/>
      <c r="BB61" s="43"/>
      <c r="BC61" s="43"/>
    </row>
    <row r="62" spans="1:55" ht="20.100000000000001" customHeight="1" x14ac:dyDescent="0.6">
      <c r="A62" s="33" t="s">
        <v>62</v>
      </c>
      <c r="B62" s="41"/>
      <c r="C62" s="41"/>
      <c r="D62" s="41"/>
      <c r="E62" s="28"/>
      <c r="F62" s="28"/>
      <c r="G62" s="45"/>
    </row>
    <row r="63" spans="1:55" x14ac:dyDescent="0.6">
      <c r="A63" s="19"/>
      <c r="B63" s="7"/>
      <c r="C63" s="7"/>
      <c r="D63" s="7"/>
      <c r="E63" s="11"/>
      <c r="F63" s="11"/>
      <c r="G63" s="20"/>
    </row>
    <row r="64" spans="1:55" s="26" customFormat="1" ht="19.5" x14ac:dyDescent="0.25">
      <c r="A64" s="93" t="s">
        <v>82</v>
      </c>
      <c r="B64" s="94"/>
      <c r="C64" s="94"/>
      <c r="D64" s="94"/>
      <c r="E64" s="94"/>
      <c r="F64" s="94"/>
      <c r="G64" s="9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row>
    <row r="65" spans="1:7" ht="5.0999999999999996" customHeight="1" x14ac:dyDescent="0.6">
      <c r="A65" s="27"/>
      <c r="B65" s="28"/>
      <c r="C65" s="28"/>
      <c r="D65" s="28"/>
      <c r="E65" s="28"/>
      <c r="F65" s="28"/>
      <c r="G65" s="29"/>
    </row>
    <row r="66" spans="1:7" x14ac:dyDescent="0.6">
      <c r="A66" s="30" t="s">
        <v>85</v>
      </c>
      <c r="B66" s="28"/>
      <c r="C66" s="28"/>
      <c r="D66" s="28"/>
      <c r="E66" s="28"/>
      <c r="F66" s="28"/>
      <c r="G66" s="31">
        <v>131752.70000000001</v>
      </c>
    </row>
    <row r="67" spans="1:7" ht="5.0999999999999996" customHeight="1" x14ac:dyDescent="0.6">
      <c r="A67" s="27"/>
      <c r="B67" s="28"/>
      <c r="C67" s="28"/>
      <c r="D67" s="28"/>
      <c r="E67" s="28"/>
      <c r="F67" s="28"/>
      <c r="G67" s="32"/>
    </row>
    <row r="68" spans="1:7" x14ac:dyDescent="0.6">
      <c r="A68" s="27" t="s">
        <v>3</v>
      </c>
      <c r="B68" s="28"/>
      <c r="C68" s="28"/>
      <c r="D68" s="28"/>
      <c r="E68" s="28"/>
      <c r="F68" s="28"/>
      <c r="G68" s="2"/>
    </row>
    <row r="69" spans="1:7" ht="5.0999999999999996" customHeight="1" x14ac:dyDescent="0.6">
      <c r="A69" s="27"/>
      <c r="B69" s="28"/>
      <c r="C69" s="28"/>
      <c r="D69" s="28"/>
      <c r="E69" s="28"/>
      <c r="F69" s="28"/>
      <c r="G69" s="32"/>
    </row>
    <row r="70" spans="1:7" x14ac:dyDescent="0.6">
      <c r="A70" s="27" t="s">
        <v>4</v>
      </c>
      <c r="B70" s="28"/>
      <c r="C70" s="28"/>
      <c r="D70" s="28"/>
      <c r="E70" s="28"/>
      <c r="F70" s="28"/>
      <c r="G70" s="2"/>
    </row>
    <row r="71" spans="1:7" ht="6.75" customHeight="1" x14ac:dyDescent="0.6">
      <c r="A71" s="27"/>
      <c r="B71" s="28"/>
      <c r="C71" s="28"/>
      <c r="D71" s="28"/>
      <c r="E71" s="28"/>
      <c r="F71" s="28"/>
      <c r="G71" s="32"/>
    </row>
    <row r="72" spans="1:7" ht="20.100000000000001" customHeight="1" x14ac:dyDescent="0.6">
      <c r="A72" s="27" t="s">
        <v>5</v>
      </c>
      <c r="B72" s="28"/>
      <c r="C72" s="28"/>
      <c r="D72" s="28"/>
      <c r="E72" s="28"/>
      <c r="F72" s="28"/>
      <c r="G72" s="1"/>
    </row>
    <row r="73" spans="1:7" x14ac:dyDescent="0.6">
      <c r="A73" s="33"/>
      <c r="B73" s="7"/>
      <c r="C73" s="7"/>
      <c r="D73" s="7"/>
      <c r="E73" s="28"/>
      <c r="F73" s="28"/>
      <c r="G73" s="34"/>
    </row>
    <row r="74" spans="1:7" x14ac:dyDescent="0.6">
      <c r="A74" s="35" t="s">
        <v>52</v>
      </c>
      <c r="B74" s="7"/>
      <c r="C74" s="7"/>
      <c r="D74" s="7"/>
      <c r="E74" s="28"/>
      <c r="F74" s="28"/>
      <c r="G74" s="36"/>
    </row>
    <row r="75" spans="1:7" x14ac:dyDescent="0.6">
      <c r="A75" s="37" t="s">
        <v>56</v>
      </c>
      <c r="B75" s="7"/>
      <c r="C75" s="7"/>
      <c r="D75" s="7"/>
      <c r="E75" s="28"/>
      <c r="F75" s="28"/>
      <c r="G75" s="38">
        <f>G72*0.11</f>
        <v>0</v>
      </c>
    </row>
    <row r="76" spans="1:7" x14ac:dyDescent="0.6">
      <c r="A76" s="30" t="s">
        <v>53</v>
      </c>
      <c r="B76" s="7"/>
      <c r="C76" s="7"/>
      <c r="D76" s="7"/>
      <c r="E76" s="28"/>
      <c r="F76" s="28"/>
      <c r="G76" s="36"/>
    </row>
    <row r="77" spans="1:7" x14ac:dyDescent="0.6">
      <c r="A77" s="30" t="s">
        <v>54</v>
      </c>
      <c r="B77" s="7"/>
      <c r="C77" s="7"/>
      <c r="D77" s="7"/>
      <c r="E77" s="28"/>
      <c r="F77" s="28"/>
      <c r="G77" s="36"/>
    </row>
    <row r="78" spans="1:7" x14ac:dyDescent="0.6">
      <c r="A78" s="39"/>
      <c r="B78" s="7"/>
      <c r="C78" s="7"/>
      <c r="D78" s="7"/>
      <c r="E78" s="28"/>
      <c r="F78" s="28"/>
      <c r="G78" s="36"/>
    </row>
    <row r="79" spans="1:7" x14ac:dyDescent="0.6">
      <c r="A79" s="35" t="s">
        <v>57</v>
      </c>
      <c r="B79" s="7"/>
      <c r="C79" s="7"/>
      <c r="D79" s="7"/>
      <c r="E79" s="28"/>
      <c r="F79" s="28"/>
      <c r="G79" s="36"/>
    </row>
    <row r="80" spans="1:7" x14ac:dyDescent="0.6">
      <c r="A80" s="37" t="s">
        <v>59</v>
      </c>
      <c r="B80" s="7"/>
      <c r="C80" s="7"/>
      <c r="D80" s="7"/>
      <c r="E80" s="28"/>
      <c r="F80" s="28"/>
      <c r="G80" s="38">
        <f>G72*0.19</f>
        <v>0</v>
      </c>
    </row>
    <row r="81" spans="1:55" x14ac:dyDescent="0.6">
      <c r="A81" s="30" t="s">
        <v>55</v>
      </c>
      <c r="B81" s="7"/>
      <c r="C81" s="7"/>
      <c r="D81" s="7"/>
      <c r="E81" s="28"/>
      <c r="F81" s="28"/>
      <c r="G81" s="36"/>
    </row>
    <row r="82" spans="1:55" x14ac:dyDescent="0.6">
      <c r="A82" s="30" t="s">
        <v>58</v>
      </c>
      <c r="B82" s="7"/>
      <c r="C82" s="7"/>
      <c r="D82" s="7"/>
      <c r="E82" s="28"/>
      <c r="F82" s="28"/>
      <c r="G82" s="36"/>
    </row>
    <row r="83" spans="1:55" ht="7.5" customHeight="1" x14ac:dyDescent="0.6">
      <c r="A83" s="19"/>
      <c r="B83" s="7"/>
      <c r="C83" s="7"/>
      <c r="D83" s="7"/>
      <c r="E83" s="28"/>
      <c r="F83" s="28"/>
      <c r="G83" s="36"/>
    </row>
    <row r="84" spans="1:55" ht="17.25" customHeight="1" x14ac:dyDescent="0.6">
      <c r="A84" s="40" t="s">
        <v>60</v>
      </c>
      <c r="B84" s="7"/>
      <c r="C84" s="7"/>
      <c r="D84" s="7"/>
      <c r="E84" s="28"/>
      <c r="F84" s="28"/>
      <c r="G84" s="36"/>
    </row>
    <row r="85" spans="1:55" s="44" customFormat="1" ht="20.100000000000001" customHeight="1" x14ac:dyDescent="0.6">
      <c r="A85" s="33"/>
      <c r="B85" s="41"/>
      <c r="C85" s="41"/>
      <c r="D85" s="41"/>
      <c r="E85" s="41"/>
      <c r="F85" s="41"/>
      <c r="G85" s="42"/>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43"/>
      <c r="AL85" s="43"/>
      <c r="AM85" s="43"/>
      <c r="AN85" s="43"/>
      <c r="AO85" s="43"/>
      <c r="AP85" s="43"/>
      <c r="AQ85" s="43"/>
      <c r="AR85" s="43"/>
      <c r="AS85" s="43"/>
      <c r="AT85" s="43"/>
      <c r="AU85" s="43"/>
      <c r="AV85" s="43"/>
      <c r="AW85" s="43"/>
      <c r="AX85" s="43"/>
      <c r="AY85" s="43"/>
      <c r="AZ85" s="43"/>
      <c r="BA85" s="43"/>
      <c r="BB85" s="43"/>
      <c r="BC85" s="43"/>
    </row>
    <row r="86" spans="1:55" s="44" customFormat="1" ht="20.100000000000001" customHeight="1" x14ac:dyDescent="0.6">
      <c r="A86" s="35" t="s">
        <v>63</v>
      </c>
      <c r="B86" s="41"/>
      <c r="C86" s="41"/>
      <c r="D86" s="41"/>
      <c r="E86" s="41"/>
      <c r="F86" s="41"/>
      <c r="G86" s="45"/>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43"/>
      <c r="AL86" s="43"/>
      <c r="AM86" s="43"/>
      <c r="AN86" s="43"/>
      <c r="AO86" s="43"/>
      <c r="AP86" s="43"/>
      <c r="AQ86" s="43"/>
      <c r="AR86" s="43"/>
      <c r="AS86" s="43"/>
      <c r="AT86" s="43"/>
      <c r="AU86" s="43"/>
      <c r="AV86" s="43"/>
      <c r="AW86" s="43"/>
      <c r="AX86" s="43"/>
      <c r="AY86" s="43"/>
      <c r="AZ86" s="43"/>
      <c r="BA86" s="43"/>
      <c r="BB86" s="43"/>
      <c r="BC86" s="43"/>
    </row>
    <row r="87" spans="1:55" s="44" customFormat="1" ht="20.100000000000001" customHeight="1" x14ac:dyDescent="0.6">
      <c r="A87" s="46" t="s">
        <v>61</v>
      </c>
      <c r="B87" s="41"/>
      <c r="C87" s="41"/>
      <c r="D87" s="41"/>
      <c r="E87" s="41"/>
      <c r="F87" s="41"/>
      <c r="G87" s="38">
        <f>G72*0.01</f>
        <v>0</v>
      </c>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43"/>
      <c r="AL87" s="43"/>
      <c r="AM87" s="43"/>
      <c r="AN87" s="43"/>
      <c r="AO87" s="43"/>
      <c r="AP87" s="43"/>
      <c r="AQ87" s="43"/>
      <c r="AR87" s="43"/>
      <c r="AS87" s="43"/>
      <c r="AT87" s="43"/>
      <c r="AU87" s="43"/>
      <c r="AV87" s="43"/>
      <c r="AW87" s="43"/>
      <c r="AX87" s="43"/>
      <c r="AY87" s="43"/>
      <c r="AZ87" s="43"/>
      <c r="BA87" s="43"/>
      <c r="BB87" s="43"/>
      <c r="BC87" s="43"/>
    </row>
    <row r="88" spans="1:55" ht="19.5" customHeight="1" x14ac:dyDescent="0.6">
      <c r="A88" s="33" t="s">
        <v>62</v>
      </c>
      <c r="B88" s="41"/>
      <c r="C88" s="41"/>
      <c r="D88" s="41"/>
      <c r="E88" s="28"/>
      <c r="F88" s="28"/>
      <c r="G88" s="45"/>
    </row>
    <row r="89" spans="1:55" x14ac:dyDescent="0.6">
      <c r="A89" s="19"/>
      <c r="B89" s="7"/>
      <c r="C89" s="7"/>
      <c r="D89" s="7"/>
      <c r="E89" s="11"/>
      <c r="F89" s="11"/>
      <c r="G89" s="20"/>
    </row>
    <row r="90" spans="1:55" s="26" customFormat="1" ht="19.5" x14ac:dyDescent="0.25">
      <c r="A90" s="93" t="s">
        <v>64</v>
      </c>
      <c r="B90" s="94"/>
      <c r="C90" s="94"/>
      <c r="D90" s="94"/>
      <c r="E90" s="94"/>
      <c r="F90" s="94"/>
      <c r="G90" s="95"/>
      <c r="H90" s="25"/>
      <c r="I90" s="25"/>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row>
    <row r="91" spans="1:55" ht="6.75" customHeight="1" x14ac:dyDescent="0.6">
      <c r="A91" s="27"/>
      <c r="B91" s="28"/>
      <c r="C91" s="28"/>
      <c r="D91" s="28"/>
      <c r="E91" s="28"/>
      <c r="F91" s="28"/>
      <c r="G91" s="47"/>
    </row>
    <row r="92" spans="1:55" ht="36.75" customHeight="1" x14ac:dyDescent="0.6">
      <c r="A92" s="96" t="s">
        <v>31</v>
      </c>
      <c r="B92" s="97"/>
      <c r="C92" s="97"/>
      <c r="D92" s="97"/>
      <c r="E92" s="97"/>
      <c r="F92" s="97"/>
      <c r="G92" s="98"/>
    </row>
    <row r="93" spans="1:55" ht="59.25" x14ac:dyDescent="0.6">
      <c r="A93" s="48"/>
      <c r="B93" s="49"/>
      <c r="C93" s="49"/>
      <c r="D93" s="50" t="s">
        <v>6</v>
      </c>
      <c r="E93" s="51" t="s">
        <v>21</v>
      </c>
      <c r="F93" s="52" t="s">
        <v>23</v>
      </c>
      <c r="G93" s="53" t="s">
        <v>7</v>
      </c>
    </row>
    <row r="94" spans="1:55" ht="6.75" customHeight="1" x14ac:dyDescent="0.6">
      <c r="A94" s="27"/>
      <c r="B94" s="28"/>
      <c r="C94" s="28"/>
      <c r="D94" s="28"/>
      <c r="E94" s="54"/>
      <c r="F94" s="54"/>
      <c r="G94" s="55"/>
    </row>
    <row r="95" spans="1:55" s="56" customFormat="1" ht="20.100000000000001" customHeight="1" x14ac:dyDescent="0.25">
      <c r="A95" s="85" t="s">
        <v>15</v>
      </c>
      <c r="B95" s="86"/>
      <c r="C95" s="86"/>
      <c r="D95" s="86"/>
      <c r="E95" s="86"/>
      <c r="F95" s="86"/>
      <c r="G95" s="87"/>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row>
    <row r="96" spans="1:55" ht="6.75" customHeight="1" x14ac:dyDescent="0.6">
      <c r="A96" s="27"/>
      <c r="B96" s="28"/>
      <c r="C96" s="28"/>
      <c r="D96" s="28"/>
      <c r="E96" s="57"/>
      <c r="F96" s="57"/>
      <c r="G96" s="58"/>
    </row>
    <row r="97" spans="1:55" s="56" customFormat="1" ht="94.5" customHeight="1" x14ac:dyDescent="0.55000000000000004">
      <c r="A97" s="83" t="s">
        <v>86</v>
      </c>
      <c r="B97" s="92"/>
      <c r="C97" s="92"/>
      <c r="D97" s="1"/>
      <c r="E97" s="59">
        <v>1</v>
      </c>
      <c r="F97" s="60" t="s">
        <v>22</v>
      </c>
      <c r="G97" s="61">
        <f>D97*E97</f>
        <v>0</v>
      </c>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row>
    <row r="98" spans="1:55" ht="6.75" customHeight="1" x14ac:dyDescent="0.6">
      <c r="A98" s="27"/>
      <c r="B98" s="28"/>
      <c r="C98" s="28"/>
      <c r="D98" s="28"/>
      <c r="E98" s="57"/>
      <c r="F98" s="57"/>
      <c r="G98" s="58"/>
    </row>
    <row r="99" spans="1:55" s="56" customFormat="1" ht="20.100000000000001" customHeight="1" x14ac:dyDescent="0.25">
      <c r="A99" s="85" t="s">
        <v>16</v>
      </c>
      <c r="B99" s="86"/>
      <c r="C99" s="86"/>
      <c r="D99" s="86"/>
      <c r="E99" s="86"/>
      <c r="F99" s="86"/>
      <c r="G99" s="87"/>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row>
    <row r="100" spans="1:55" ht="6.75" customHeight="1" x14ac:dyDescent="0.6">
      <c r="A100" s="27"/>
      <c r="B100" s="28"/>
      <c r="C100" s="28"/>
      <c r="D100" s="28"/>
      <c r="E100" s="57"/>
      <c r="F100" s="57"/>
      <c r="G100" s="58"/>
    </row>
    <row r="101" spans="1:55" s="56" customFormat="1" ht="40.5" customHeight="1" x14ac:dyDescent="0.55000000000000004">
      <c r="A101" s="99" t="s">
        <v>65</v>
      </c>
      <c r="B101" s="101"/>
      <c r="C101" s="101"/>
      <c r="D101" s="1"/>
      <c r="E101" s="59">
        <v>1</v>
      </c>
      <c r="F101" s="60" t="s">
        <v>22</v>
      </c>
      <c r="G101" s="61">
        <f>D101*E101</f>
        <v>0</v>
      </c>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row>
    <row r="102" spans="1:55" ht="6.75" customHeight="1" x14ac:dyDescent="0.6">
      <c r="A102" s="27"/>
      <c r="B102" s="28"/>
      <c r="C102" s="28"/>
      <c r="D102" s="28"/>
      <c r="E102" s="57"/>
      <c r="F102" s="57"/>
      <c r="G102" s="58"/>
    </row>
    <row r="103" spans="1:55" s="56" customFormat="1" ht="39" customHeight="1" x14ac:dyDescent="0.55000000000000004">
      <c r="A103" s="99" t="s">
        <v>87</v>
      </c>
      <c r="B103" s="101"/>
      <c r="C103" s="101"/>
      <c r="D103" s="1"/>
      <c r="E103" s="59">
        <v>1</v>
      </c>
      <c r="F103" s="60" t="s">
        <v>22</v>
      </c>
      <c r="G103" s="61">
        <f>D103*E103</f>
        <v>0</v>
      </c>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row>
    <row r="104" spans="1:55" ht="6.75" customHeight="1" x14ac:dyDescent="0.6">
      <c r="A104" s="27"/>
      <c r="B104" s="28"/>
      <c r="C104" s="28"/>
      <c r="D104" s="28"/>
      <c r="E104" s="54"/>
      <c r="F104" s="54"/>
      <c r="G104" s="55"/>
    </row>
    <row r="105" spans="1:55" s="56" customFormat="1" ht="38.25" customHeight="1" x14ac:dyDescent="0.55000000000000004">
      <c r="A105" s="99" t="s">
        <v>66</v>
      </c>
      <c r="B105" s="100"/>
      <c r="C105" s="100"/>
      <c r="D105" s="1"/>
      <c r="E105" s="59">
        <v>1</v>
      </c>
      <c r="F105" s="60" t="s">
        <v>22</v>
      </c>
      <c r="G105" s="61">
        <f>D105*E105</f>
        <v>0</v>
      </c>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row>
    <row r="106" spans="1:55" ht="6.75" customHeight="1" x14ac:dyDescent="0.6">
      <c r="A106" s="27"/>
      <c r="B106" s="28"/>
      <c r="C106" s="28"/>
      <c r="D106" s="28"/>
      <c r="E106" s="57"/>
      <c r="F106" s="57"/>
      <c r="G106" s="58"/>
    </row>
    <row r="107" spans="1:55" s="56" customFormat="1" ht="54" customHeight="1" x14ac:dyDescent="0.55000000000000004">
      <c r="A107" s="83" t="s">
        <v>88</v>
      </c>
      <c r="B107" s="92"/>
      <c r="C107" s="92"/>
      <c r="D107" s="1"/>
      <c r="E107" s="59">
        <v>1</v>
      </c>
      <c r="F107" s="60" t="s">
        <v>22</v>
      </c>
      <c r="G107" s="61">
        <f>D107*E107</f>
        <v>0</v>
      </c>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row>
    <row r="108" spans="1:55" ht="6.75" customHeight="1" x14ac:dyDescent="0.6">
      <c r="A108" s="27"/>
      <c r="B108" s="28"/>
      <c r="C108" s="28"/>
      <c r="D108" s="28"/>
      <c r="E108" s="57"/>
      <c r="F108" s="57"/>
      <c r="G108" s="58"/>
    </row>
    <row r="109" spans="1:55" s="56" customFormat="1" ht="20.100000000000001" customHeight="1" x14ac:dyDescent="0.25">
      <c r="A109" s="85" t="s">
        <v>32</v>
      </c>
      <c r="B109" s="86"/>
      <c r="C109" s="86"/>
      <c r="D109" s="86"/>
      <c r="E109" s="86"/>
      <c r="F109" s="86"/>
      <c r="G109" s="87"/>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row>
    <row r="110" spans="1:55" ht="6.75" customHeight="1" x14ac:dyDescent="0.6">
      <c r="A110" s="27"/>
      <c r="B110" s="28"/>
      <c r="C110" s="28"/>
      <c r="D110" s="28"/>
      <c r="E110" s="57"/>
      <c r="F110" s="57"/>
      <c r="G110" s="58"/>
    </row>
    <row r="111" spans="1:55" s="56" customFormat="1" ht="56.25" customHeight="1" x14ac:dyDescent="0.55000000000000004">
      <c r="A111" s="83" t="s">
        <v>68</v>
      </c>
      <c r="B111" s="92"/>
      <c r="C111" s="92"/>
      <c r="D111" s="1"/>
      <c r="E111" s="59">
        <v>5</v>
      </c>
      <c r="F111" s="60" t="s">
        <v>37</v>
      </c>
      <c r="G111" s="61">
        <f>D111*E111</f>
        <v>0</v>
      </c>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row>
    <row r="112" spans="1:55" ht="6.75" customHeight="1" x14ac:dyDescent="0.6">
      <c r="A112" s="27"/>
      <c r="B112" s="28"/>
      <c r="C112" s="28"/>
      <c r="D112" s="28"/>
      <c r="E112" s="54"/>
      <c r="F112" s="54"/>
      <c r="G112" s="55"/>
    </row>
    <row r="113" spans="1:55" s="56" customFormat="1" ht="38.25" customHeight="1" x14ac:dyDescent="0.55000000000000004">
      <c r="A113" s="99" t="s">
        <v>67</v>
      </c>
      <c r="B113" s="100"/>
      <c r="C113" s="100"/>
      <c r="D113" s="1"/>
      <c r="E113" s="59">
        <v>15</v>
      </c>
      <c r="F113" s="60" t="s">
        <v>24</v>
      </c>
      <c r="G113" s="61">
        <f>D113*E113</f>
        <v>0</v>
      </c>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row>
    <row r="114" spans="1:55" ht="6.75" customHeight="1" x14ac:dyDescent="0.6">
      <c r="A114" s="27"/>
      <c r="B114" s="28"/>
      <c r="C114" s="28"/>
      <c r="D114" s="28"/>
      <c r="E114" s="54"/>
      <c r="F114" s="54"/>
      <c r="G114" s="55"/>
    </row>
    <row r="115" spans="1:55" s="56" customFormat="1" ht="20.100000000000001" customHeight="1" x14ac:dyDescent="0.25">
      <c r="A115" s="85" t="s">
        <v>33</v>
      </c>
      <c r="B115" s="86"/>
      <c r="C115" s="86"/>
      <c r="D115" s="86"/>
      <c r="E115" s="86"/>
      <c r="F115" s="86"/>
      <c r="G115" s="87"/>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row>
    <row r="116" spans="1:55" ht="6.75" customHeight="1" x14ac:dyDescent="0.6">
      <c r="A116" s="27"/>
      <c r="B116" s="28"/>
      <c r="C116" s="28"/>
      <c r="D116" s="28"/>
      <c r="E116" s="57"/>
      <c r="F116" s="57"/>
      <c r="G116" s="58"/>
    </row>
    <row r="117" spans="1:55" s="56" customFormat="1" ht="38.25" customHeight="1" x14ac:dyDescent="0.55000000000000004">
      <c r="A117" s="83" t="s">
        <v>69</v>
      </c>
      <c r="B117" s="84"/>
      <c r="C117" s="84"/>
      <c r="D117" s="1"/>
      <c r="E117" s="59">
        <v>40</v>
      </c>
      <c r="F117" s="60" t="s">
        <v>24</v>
      </c>
      <c r="G117" s="61">
        <f>D117*E117</f>
        <v>0</v>
      </c>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row>
    <row r="118" spans="1:55" ht="6.75" customHeight="1" x14ac:dyDescent="0.6">
      <c r="A118" s="27"/>
      <c r="B118" s="28"/>
      <c r="C118" s="28"/>
      <c r="D118" s="28"/>
      <c r="E118" s="54"/>
      <c r="F118" s="54"/>
      <c r="G118" s="55"/>
    </row>
    <row r="119" spans="1:55" s="56" customFormat="1" ht="20.100000000000001" customHeight="1" x14ac:dyDescent="0.25">
      <c r="A119" s="85" t="s">
        <v>34</v>
      </c>
      <c r="B119" s="86"/>
      <c r="C119" s="86"/>
      <c r="D119" s="86"/>
      <c r="E119" s="86"/>
      <c r="F119" s="86"/>
      <c r="G119" s="87"/>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row>
    <row r="120" spans="1:55" ht="6.75" customHeight="1" x14ac:dyDescent="0.6">
      <c r="A120" s="27"/>
      <c r="B120" s="28"/>
      <c r="C120" s="28"/>
      <c r="D120" s="28"/>
      <c r="E120" s="57"/>
      <c r="F120" s="57"/>
      <c r="G120" s="58"/>
    </row>
    <row r="121" spans="1:55" s="63" customFormat="1" ht="25.5" customHeight="1" x14ac:dyDescent="0.55000000000000004">
      <c r="A121" s="99" t="s">
        <v>70</v>
      </c>
      <c r="B121" s="101"/>
      <c r="C121" s="101"/>
      <c r="D121" s="1"/>
      <c r="E121" s="59">
        <v>20</v>
      </c>
      <c r="F121" s="60" t="s">
        <v>24</v>
      </c>
      <c r="G121" s="61">
        <f>D121*E121</f>
        <v>0</v>
      </c>
      <c r="H121" s="62"/>
      <c r="I121" s="62"/>
      <c r="J121" s="62"/>
      <c r="K121" s="62"/>
      <c r="L121" s="62"/>
      <c r="M121" s="62"/>
      <c r="N121" s="62"/>
      <c r="O121" s="62"/>
      <c r="P121" s="62"/>
      <c r="Q121" s="62"/>
      <c r="R121" s="62"/>
      <c r="S121" s="62"/>
      <c r="T121" s="62"/>
      <c r="U121" s="62"/>
      <c r="V121" s="62"/>
      <c r="W121" s="62"/>
      <c r="X121" s="62"/>
      <c r="Y121" s="62"/>
      <c r="Z121" s="62"/>
      <c r="AA121" s="62"/>
      <c r="AB121" s="62"/>
      <c r="AC121" s="62"/>
      <c r="AD121" s="62"/>
      <c r="AE121" s="62"/>
      <c r="AF121" s="62"/>
      <c r="AG121" s="62"/>
      <c r="AH121" s="62"/>
      <c r="AI121" s="62"/>
      <c r="AJ121" s="62"/>
      <c r="AK121" s="62"/>
      <c r="AL121" s="62"/>
      <c r="AM121" s="62"/>
      <c r="AN121" s="62"/>
      <c r="AO121" s="62"/>
      <c r="AP121" s="62"/>
      <c r="AQ121" s="62"/>
      <c r="AR121" s="62"/>
      <c r="AS121" s="62"/>
      <c r="AT121" s="62"/>
      <c r="AU121" s="62"/>
      <c r="AV121" s="62"/>
      <c r="AW121" s="62"/>
      <c r="AX121" s="62"/>
      <c r="AY121" s="62"/>
      <c r="AZ121" s="62"/>
      <c r="BA121" s="62"/>
      <c r="BB121" s="62"/>
      <c r="BC121" s="62"/>
    </row>
    <row r="122" spans="1:55" ht="6.75" customHeight="1" x14ac:dyDescent="0.6">
      <c r="A122" s="27"/>
      <c r="B122" s="28"/>
      <c r="C122" s="28"/>
      <c r="D122" s="28"/>
      <c r="E122" s="54"/>
      <c r="F122" s="54"/>
      <c r="G122" s="55"/>
    </row>
    <row r="123" spans="1:55" s="56" customFormat="1" ht="34.5" customHeight="1" x14ac:dyDescent="0.55000000000000004">
      <c r="A123" s="83" t="s">
        <v>71</v>
      </c>
      <c r="B123" s="84"/>
      <c r="C123" s="84"/>
      <c r="D123" s="1"/>
      <c r="E123" s="59">
        <v>10</v>
      </c>
      <c r="F123" s="60" t="s">
        <v>24</v>
      </c>
      <c r="G123" s="61">
        <f>D123*E123</f>
        <v>0</v>
      </c>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row>
    <row r="124" spans="1:55" ht="6.75" customHeight="1" x14ac:dyDescent="0.6">
      <c r="A124" s="27"/>
      <c r="B124" s="28"/>
      <c r="C124" s="28"/>
      <c r="D124" s="28"/>
      <c r="E124" s="54"/>
      <c r="F124" s="54"/>
      <c r="G124" s="55"/>
    </row>
    <row r="125" spans="1:55" s="56" customFormat="1" ht="20.100000000000001" customHeight="1" x14ac:dyDescent="0.25">
      <c r="A125" s="85" t="s">
        <v>35</v>
      </c>
      <c r="B125" s="86"/>
      <c r="C125" s="86"/>
      <c r="D125" s="86"/>
      <c r="E125" s="86"/>
      <c r="F125" s="86"/>
      <c r="G125" s="87"/>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row>
    <row r="126" spans="1:55" ht="6.75" customHeight="1" x14ac:dyDescent="0.6">
      <c r="A126" s="27"/>
      <c r="B126" s="28"/>
      <c r="C126" s="28"/>
      <c r="D126" s="28"/>
      <c r="E126" s="57"/>
      <c r="F126" s="57"/>
      <c r="G126" s="58"/>
    </row>
    <row r="127" spans="1:55" s="56" customFormat="1" ht="38.25" customHeight="1" x14ac:dyDescent="0.55000000000000004">
      <c r="A127" s="83" t="s">
        <v>72</v>
      </c>
      <c r="B127" s="84"/>
      <c r="C127" s="84"/>
      <c r="D127" s="1"/>
      <c r="E127" s="59">
        <v>1</v>
      </c>
      <c r="F127" s="60" t="s">
        <v>22</v>
      </c>
      <c r="G127" s="61">
        <f>D127*E127</f>
        <v>0</v>
      </c>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row>
    <row r="128" spans="1:55" ht="6.75" customHeight="1" x14ac:dyDescent="0.6">
      <c r="A128" s="27"/>
      <c r="B128" s="28"/>
      <c r="C128" s="28"/>
      <c r="D128" s="28"/>
      <c r="E128" s="57"/>
      <c r="F128" s="57"/>
      <c r="G128" s="58"/>
    </row>
    <row r="129" spans="1:55" s="56" customFormat="1" ht="77.25" customHeight="1" x14ac:dyDescent="0.55000000000000004">
      <c r="A129" s="99" t="s">
        <v>73</v>
      </c>
      <c r="B129" s="100"/>
      <c r="C129" s="100"/>
      <c r="D129" s="1"/>
      <c r="E129" s="59">
        <v>15</v>
      </c>
      <c r="F129" s="60" t="s">
        <v>36</v>
      </c>
      <c r="G129" s="61">
        <f>D129*E129</f>
        <v>0</v>
      </c>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row>
    <row r="130" spans="1:55" ht="6.75" customHeight="1" x14ac:dyDescent="0.6">
      <c r="A130" s="27"/>
      <c r="B130" s="28"/>
      <c r="C130" s="28"/>
      <c r="D130" s="28"/>
      <c r="E130" s="57"/>
      <c r="F130" s="57"/>
      <c r="G130" s="58"/>
    </row>
    <row r="131" spans="1:55" s="56" customFormat="1" ht="76.5" customHeight="1" x14ac:dyDescent="0.55000000000000004">
      <c r="A131" s="99" t="s">
        <v>74</v>
      </c>
      <c r="B131" s="100"/>
      <c r="C131" s="100"/>
      <c r="D131" s="1"/>
      <c r="E131" s="59">
        <v>100</v>
      </c>
      <c r="F131" s="60" t="s">
        <v>38</v>
      </c>
      <c r="G131" s="61">
        <f>D131*E131</f>
        <v>0</v>
      </c>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row>
    <row r="132" spans="1:55" ht="6.75" customHeight="1" x14ac:dyDescent="0.6">
      <c r="A132" s="27"/>
      <c r="B132" s="28"/>
      <c r="C132" s="28"/>
      <c r="D132" s="28"/>
      <c r="E132" s="54"/>
      <c r="F132" s="54"/>
      <c r="G132" s="55"/>
    </row>
    <row r="133" spans="1:55" s="56" customFormat="1" ht="57.75" customHeight="1" x14ac:dyDescent="0.55000000000000004">
      <c r="A133" s="99" t="s">
        <v>79</v>
      </c>
      <c r="B133" s="100"/>
      <c r="C133" s="100"/>
      <c r="D133" s="1"/>
      <c r="E133" s="59">
        <v>1</v>
      </c>
      <c r="F133" s="60" t="s">
        <v>22</v>
      </c>
      <c r="G133" s="61">
        <f>D133*E133</f>
        <v>0</v>
      </c>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row>
    <row r="134" spans="1:55" ht="6.75" customHeight="1" x14ac:dyDescent="0.6">
      <c r="A134" s="27"/>
      <c r="B134" s="28"/>
      <c r="C134" s="28"/>
      <c r="D134" s="28"/>
      <c r="E134" s="54"/>
      <c r="F134" s="54"/>
      <c r="G134" s="55"/>
    </row>
    <row r="135" spans="1:55" s="56" customFormat="1" ht="20.100000000000001" customHeight="1" x14ac:dyDescent="0.25">
      <c r="A135" s="85" t="s">
        <v>17</v>
      </c>
      <c r="B135" s="86"/>
      <c r="C135" s="86"/>
      <c r="D135" s="86"/>
      <c r="E135" s="86"/>
      <c r="F135" s="86"/>
      <c r="G135" s="87"/>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row>
    <row r="136" spans="1:55" ht="6.75" customHeight="1" x14ac:dyDescent="0.6">
      <c r="A136" s="27"/>
      <c r="B136" s="28"/>
      <c r="C136" s="28"/>
      <c r="D136" s="28"/>
      <c r="E136" s="57"/>
      <c r="F136" s="57"/>
      <c r="G136" s="58"/>
    </row>
    <row r="137" spans="1:55" s="56" customFormat="1" ht="34.5" customHeight="1" x14ac:dyDescent="0.55000000000000004">
      <c r="A137" s="83" t="s">
        <v>49</v>
      </c>
      <c r="B137" s="92"/>
      <c r="C137" s="92"/>
      <c r="D137" s="1"/>
      <c r="E137" s="59">
        <v>40</v>
      </c>
      <c r="F137" s="60" t="s">
        <v>24</v>
      </c>
      <c r="G137" s="61">
        <f>D137*E137</f>
        <v>0</v>
      </c>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row>
    <row r="138" spans="1:55" ht="6.75" customHeight="1" x14ac:dyDescent="0.6">
      <c r="A138" s="27"/>
      <c r="B138" s="28"/>
      <c r="C138" s="28"/>
      <c r="D138" s="28"/>
      <c r="E138" s="57"/>
      <c r="F138" s="57"/>
      <c r="G138" s="58"/>
    </row>
    <row r="139" spans="1:55" s="44" customFormat="1" ht="20.100000000000001" customHeight="1" x14ac:dyDescent="0.6">
      <c r="A139" s="64" t="s">
        <v>39</v>
      </c>
      <c r="B139" s="41"/>
      <c r="C139" s="41"/>
      <c r="D139" s="41"/>
      <c r="E139" s="41"/>
      <c r="F139" s="41"/>
      <c r="G139" s="38">
        <f>SUM(G94:G98)</f>
        <v>0</v>
      </c>
      <c r="H139" s="43"/>
      <c r="I139" s="43"/>
      <c r="J139" s="43"/>
      <c r="K139" s="43"/>
      <c r="L139" s="43"/>
      <c r="M139" s="43"/>
      <c r="N139" s="43"/>
      <c r="O139" s="43"/>
      <c r="P139" s="43"/>
      <c r="Q139" s="43"/>
      <c r="R139" s="43"/>
      <c r="S139" s="43"/>
      <c r="T139" s="43"/>
      <c r="U139" s="43"/>
      <c r="V139" s="43"/>
      <c r="W139" s="43"/>
      <c r="X139" s="43"/>
      <c r="Y139" s="43"/>
      <c r="Z139" s="43"/>
      <c r="AA139" s="43"/>
      <c r="AB139" s="43"/>
      <c r="AC139" s="43"/>
      <c r="AD139" s="43"/>
      <c r="AE139" s="43"/>
      <c r="AF139" s="43"/>
      <c r="AG139" s="43"/>
      <c r="AH139" s="43"/>
      <c r="AI139" s="43"/>
      <c r="AJ139" s="43"/>
      <c r="AK139" s="43"/>
      <c r="AL139" s="43"/>
      <c r="AM139" s="43"/>
      <c r="AN139" s="43"/>
      <c r="AO139" s="43"/>
      <c r="AP139" s="43"/>
      <c r="AQ139" s="43"/>
      <c r="AR139" s="43"/>
      <c r="AS139" s="43"/>
      <c r="AT139" s="43"/>
      <c r="AU139" s="43"/>
      <c r="AV139" s="43"/>
      <c r="AW139" s="43"/>
      <c r="AX139" s="43"/>
      <c r="AY139" s="43"/>
      <c r="AZ139" s="43"/>
      <c r="BA139" s="43"/>
      <c r="BB139" s="43"/>
      <c r="BC139" s="43"/>
    </row>
    <row r="140" spans="1:55" s="44" customFormat="1" ht="20.100000000000001" customHeight="1" x14ac:dyDescent="0.6">
      <c r="A140" s="64" t="s">
        <v>40</v>
      </c>
      <c r="B140" s="41"/>
      <c r="C140" s="41"/>
      <c r="D140" s="41"/>
      <c r="E140" s="41"/>
      <c r="F140" s="41"/>
      <c r="G140" s="38">
        <f>SUM(G100:G114)</f>
        <v>0</v>
      </c>
      <c r="H140" s="43"/>
      <c r="I140" s="43"/>
      <c r="J140" s="43"/>
      <c r="K140" s="43"/>
      <c r="L140" s="43"/>
      <c r="M140" s="43"/>
      <c r="N140" s="43"/>
      <c r="O140" s="43"/>
      <c r="P140" s="43"/>
      <c r="Q140" s="43"/>
      <c r="R140" s="43"/>
      <c r="S140" s="43"/>
      <c r="T140" s="43"/>
      <c r="U140" s="43"/>
      <c r="V140" s="43"/>
      <c r="W140" s="43"/>
      <c r="X140" s="43"/>
      <c r="Y140" s="43"/>
      <c r="Z140" s="43"/>
      <c r="AA140" s="43"/>
      <c r="AB140" s="43"/>
      <c r="AC140" s="43"/>
      <c r="AD140" s="43"/>
      <c r="AE140" s="43"/>
      <c r="AF140" s="43"/>
      <c r="AG140" s="43"/>
      <c r="AH140" s="43"/>
      <c r="AI140" s="43"/>
      <c r="AJ140" s="43"/>
      <c r="AK140" s="43"/>
      <c r="AL140" s="43"/>
      <c r="AM140" s="43"/>
      <c r="AN140" s="43"/>
      <c r="AO140" s="43"/>
      <c r="AP140" s="43"/>
      <c r="AQ140" s="43"/>
      <c r="AR140" s="43"/>
      <c r="AS140" s="43"/>
      <c r="AT140" s="43"/>
      <c r="AU140" s="43"/>
      <c r="AV140" s="43"/>
      <c r="AW140" s="43"/>
      <c r="AX140" s="43"/>
      <c r="AY140" s="43"/>
      <c r="AZ140" s="43"/>
      <c r="BA140" s="43"/>
      <c r="BB140" s="43"/>
      <c r="BC140" s="43"/>
    </row>
    <row r="141" spans="1:55" s="44" customFormat="1" ht="20.100000000000001" customHeight="1" x14ac:dyDescent="0.6">
      <c r="A141" s="64" t="s">
        <v>42</v>
      </c>
      <c r="B141" s="41"/>
      <c r="C141" s="41"/>
      <c r="D141" s="41"/>
      <c r="E141" s="41"/>
      <c r="F141" s="41"/>
      <c r="G141" s="38">
        <f>SUM(G117:G133)</f>
        <v>0</v>
      </c>
      <c r="H141" s="43"/>
      <c r="I141" s="43"/>
      <c r="J141" s="43"/>
      <c r="K141" s="43"/>
      <c r="L141" s="43"/>
      <c r="M141" s="43"/>
      <c r="N141" s="43"/>
      <c r="O141" s="43"/>
      <c r="P141" s="43"/>
      <c r="Q141" s="43"/>
      <c r="R141" s="43"/>
      <c r="S141" s="43"/>
      <c r="T141" s="43"/>
      <c r="U141" s="43"/>
      <c r="V141" s="43"/>
      <c r="W141" s="43"/>
      <c r="X141" s="43"/>
      <c r="Y141" s="43"/>
      <c r="Z141" s="43"/>
      <c r="AA141" s="43"/>
      <c r="AB141" s="43"/>
      <c r="AC141" s="43"/>
      <c r="AD141" s="43"/>
      <c r="AE141" s="43"/>
      <c r="AF141" s="43"/>
      <c r="AG141" s="43"/>
      <c r="AH141" s="43"/>
      <c r="AI141" s="43"/>
      <c r="AJ141" s="43"/>
      <c r="AK141" s="43"/>
      <c r="AL141" s="43"/>
      <c r="AM141" s="43"/>
      <c r="AN141" s="43"/>
      <c r="AO141" s="43"/>
      <c r="AP141" s="43"/>
      <c r="AQ141" s="43"/>
      <c r="AR141" s="43"/>
      <c r="AS141" s="43"/>
      <c r="AT141" s="43"/>
      <c r="AU141" s="43"/>
      <c r="AV141" s="43"/>
      <c r="AW141" s="43"/>
      <c r="AX141" s="43"/>
      <c r="AY141" s="43"/>
      <c r="AZ141" s="43"/>
      <c r="BA141" s="43"/>
      <c r="BB141" s="43"/>
      <c r="BC141" s="43"/>
    </row>
    <row r="142" spans="1:55" s="44" customFormat="1" ht="20.100000000000001" customHeight="1" x14ac:dyDescent="0.6">
      <c r="A142" s="64" t="s">
        <v>41</v>
      </c>
      <c r="B142" s="41"/>
      <c r="C142" s="41"/>
      <c r="D142" s="41"/>
      <c r="E142" s="41"/>
      <c r="F142" s="41"/>
      <c r="G142" s="38">
        <f>SUM(G136:G137)</f>
        <v>0</v>
      </c>
      <c r="H142" s="43"/>
      <c r="I142" s="43"/>
      <c r="J142" s="43"/>
      <c r="K142" s="43"/>
      <c r="L142" s="43"/>
      <c r="M142" s="43"/>
      <c r="N142" s="43"/>
      <c r="O142" s="43"/>
      <c r="P142" s="43"/>
      <c r="Q142" s="43"/>
      <c r="R142" s="43"/>
      <c r="S142" s="43"/>
      <c r="T142" s="43"/>
      <c r="U142" s="43"/>
      <c r="V142" s="43"/>
      <c r="W142" s="43"/>
      <c r="X142" s="43"/>
      <c r="Y142" s="43"/>
      <c r="Z142" s="43"/>
      <c r="AA142" s="43"/>
      <c r="AB142" s="43"/>
      <c r="AC142" s="43"/>
      <c r="AD142" s="43"/>
      <c r="AE142" s="43"/>
      <c r="AF142" s="43"/>
      <c r="AG142" s="43"/>
      <c r="AH142" s="43"/>
      <c r="AI142" s="43"/>
      <c r="AJ142" s="43"/>
      <c r="AK142" s="43"/>
      <c r="AL142" s="43"/>
      <c r="AM142" s="43"/>
      <c r="AN142" s="43"/>
      <c r="AO142" s="43"/>
      <c r="AP142" s="43"/>
      <c r="AQ142" s="43"/>
      <c r="AR142" s="43"/>
      <c r="AS142" s="43"/>
      <c r="AT142" s="43"/>
      <c r="AU142" s="43"/>
      <c r="AV142" s="43"/>
      <c r="AW142" s="43"/>
      <c r="AX142" s="43"/>
      <c r="AY142" s="43"/>
      <c r="AZ142" s="43"/>
      <c r="BA142" s="43"/>
      <c r="BB142" s="43"/>
      <c r="BC142" s="43"/>
    </row>
    <row r="143" spans="1:55" ht="30" customHeight="1" x14ac:dyDescent="0.6">
      <c r="A143" s="19"/>
      <c r="B143" s="7"/>
      <c r="C143" s="7"/>
      <c r="D143" s="7"/>
      <c r="E143" s="11"/>
      <c r="F143" s="11"/>
      <c r="G143" s="20"/>
    </row>
    <row r="144" spans="1:55" ht="30.75" customHeight="1" x14ac:dyDescent="0.6">
      <c r="A144" s="120" t="s">
        <v>43</v>
      </c>
      <c r="B144" s="121"/>
      <c r="C144" s="121"/>
      <c r="D144" s="121"/>
      <c r="E144" s="121"/>
      <c r="F144" s="121"/>
      <c r="G144" s="122"/>
    </row>
    <row r="145" spans="1:55" x14ac:dyDescent="0.6">
      <c r="A145" s="65"/>
      <c r="B145" s="11"/>
      <c r="C145" s="11"/>
      <c r="D145" s="11"/>
      <c r="E145" s="28"/>
      <c r="F145" s="23"/>
      <c r="G145" s="66"/>
      <c r="BB145" s="24"/>
      <c r="BC145" s="24"/>
    </row>
    <row r="146" spans="1:55" s="56" customFormat="1" ht="20.100000000000001" customHeight="1" x14ac:dyDescent="0.25">
      <c r="A146" s="85" t="s">
        <v>44</v>
      </c>
      <c r="B146" s="86"/>
      <c r="C146" s="86"/>
      <c r="D146" s="86"/>
      <c r="E146" s="86"/>
      <c r="F146" s="86"/>
      <c r="G146" s="87"/>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row>
    <row r="147" spans="1:55" ht="6.75" customHeight="1" x14ac:dyDescent="0.6">
      <c r="A147" s="27"/>
      <c r="B147" s="28"/>
      <c r="C147" s="28"/>
      <c r="D147" s="28"/>
      <c r="E147" s="57"/>
      <c r="F147" s="57"/>
      <c r="G147" s="58"/>
    </row>
    <row r="148" spans="1:55" s="63" customFormat="1" ht="121.5" customHeight="1" x14ac:dyDescent="0.55000000000000004">
      <c r="A148" s="90" t="s">
        <v>45</v>
      </c>
      <c r="B148" s="91"/>
      <c r="C148" s="91"/>
      <c r="D148" s="1"/>
      <c r="E148" s="59">
        <v>1</v>
      </c>
      <c r="F148" s="60" t="s">
        <v>22</v>
      </c>
      <c r="G148" s="61">
        <f>D148*E148</f>
        <v>0</v>
      </c>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2"/>
      <c r="AY148" s="62"/>
      <c r="AZ148" s="62"/>
      <c r="BA148" s="62"/>
      <c r="BB148" s="62"/>
      <c r="BC148" s="62"/>
    </row>
    <row r="149" spans="1:55" ht="6.75" customHeight="1" x14ac:dyDescent="0.6">
      <c r="A149" s="27"/>
      <c r="B149" s="28"/>
      <c r="C149" s="28"/>
      <c r="D149" s="28"/>
      <c r="E149" s="28"/>
      <c r="F149" s="28"/>
      <c r="G149" s="32"/>
    </row>
    <row r="150" spans="1:55" s="56" customFormat="1" ht="20.100000000000001" customHeight="1" x14ac:dyDescent="0.25">
      <c r="A150" s="85" t="s">
        <v>46</v>
      </c>
      <c r="B150" s="86"/>
      <c r="C150" s="86"/>
      <c r="D150" s="86"/>
      <c r="E150" s="86"/>
      <c r="F150" s="86"/>
      <c r="G150" s="87"/>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row>
    <row r="151" spans="1:55" ht="6.75" customHeight="1" x14ac:dyDescent="0.6">
      <c r="A151" s="27"/>
      <c r="B151" s="28"/>
      <c r="C151" s="28"/>
      <c r="D151" s="28"/>
      <c r="E151" s="57"/>
      <c r="F151" s="57"/>
      <c r="G151" s="58"/>
    </row>
    <row r="152" spans="1:55" s="63" customFormat="1" ht="121.5" customHeight="1" x14ac:dyDescent="0.55000000000000004">
      <c r="A152" s="90" t="s">
        <v>45</v>
      </c>
      <c r="B152" s="91"/>
      <c r="C152" s="91"/>
      <c r="D152" s="1"/>
      <c r="E152" s="59">
        <v>1</v>
      </c>
      <c r="F152" s="60" t="s">
        <v>22</v>
      </c>
      <c r="G152" s="61">
        <f>D152*E152</f>
        <v>0</v>
      </c>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2"/>
      <c r="AY152" s="62"/>
      <c r="AZ152" s="62"/>
      <c r="BA152" s="62"/>
      <c r="BB152" s="62"/>
      <c r="BC152" s="62"/>
    </row>
    <row r="153" spans="1:55" ht="6.75" customHeight="1" x14ac:dyDescent="0.6">
      <c r="A153" s="27"/>
      <c r="B153" s="28"/>
      <c r="C153" s="28"/>
      <c r="D153" s="28"/>
      <c r="E153" s="28"/>
      <c r="F153" s="28"/>
      <c r="G153" s="32"/>
    </row>
    <row r="154" spans="1:55" s="56" customFormat="1" ht="20.100000000000001" customHeight="1" x14ac:dyDescent="0.25">
      <c r="A154" s="85" t="s">
        <v>47</v>
      </c>
      <c r="B154" s="86"/>
      <c r="C154" s="86"/>
      <c r="D154" s="86"/>
      <c r="E154" s="86"/>
      <c r="F154" s="86"/>
      <c r="G154" s="87"/>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row>
    <row r="155" spans="1:55" ht="6.75" customHeight="1" x14ac:dyDescent="0.6">
      <c r="A155" s="27"/>
      <c r="B155" s="28"/>
      <c r="C155" s="28"/>
      <c r="D155" s="28"/>
      <c r="E155" s="57"/>
      <c r="F155" s="57"/>
      <c r="G155" s="58"/>
    </row>
    <row r="156" spans="1:55" s="63" customFormat="1" ht="121.5" customHeight="1" x14ac:dyDescent="0.55000000000000004">
      <c r="A156" s="90" t="s">
        <v>45</v>
      </c>
      <c r="B156" s="91"/>
      <c r="C156" s="91"/>
      <c r="D156" s="1"/>
      <c r="E156" s="59">
        <v>1</v>
      </c>
      <c r="F156" s="60" t="s">
        <v>22</v>
      </c>
      <c r="G156" s="61">
        <f>D156*E156</f>
        <v>0</v>
      </c>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2"/>
      <c r="AY156" s="62"/>
      <c r="AZ156" s="62"/>
      <c r="BA156" s="62"/>
      <c r="BB156" s="62"/>
      <c r="BC156" s="62"/>
    </row>
    <row r="157" spans="1:55" ht="6.75" customHeight="1" x14ac:dyDescent="0.6">
      <c r="A157" s="27"/>
      <c r="B157" s="28"/>
      <c r="C157" s="28"/>
      <c r="D157" s="28"/>
      <c r="E157" s="57"/>
      <c r="F157" s="57"/>
      <c r="G157" s="58"/>
    </row>
    <row r="158" spans="1:55" s="56" customFormat="1" ht="20.100000000000001" customHeight="1" x14ac:dyDescent="0.25">
      <c r="A158" s="85" t="s">
        <v>48</v>
      </c>
      <c r="B158" s="86"/>
      <c r="C158" s="86"/>
      <c r="D158" s="86"/>
      <c r="E158" s="86"/>
      <c r="F158" s="86"/>
      <c r="G158" s="87"/>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row>
    <row r="159" spans="1:55" ht="6.75" customHeight="1" x14ac:dyDescent="0.6">
      <c r="A159" s="27"/>
      <c r="B159" s="28"/>
      <c r="C159" s="28"/>
      <c r="D159" s="28"/>
      <c r="E159" s="57"/>
      <c r="F159" s="57"/>
      <c r="G159" s="58"/>
    </row>
    <row r="160" spans="1:55" s="63" customFormat="1" ht="121.5" customHeight="1" x14ac:dyDescent="0.55000000000000004">
      <c r="A160" s="90" t="s">
        <v>45</v>
      </c>
      <c r="B160" s="91"/>
      <c r="C160" s="91"/>
      <c r="D160" s="1"/>
      <c r="E160" s="59">
        <v>1</v>
      </c>
      <c r="F160" s="60" t="s">
        <v>22</v>
      </c>
      <c r="G160" s="61">
        <f>D160*E160</f>
        <v>0</v>
      </c>
      <c r="H160" s="62"/>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2"/>
      <c r="AY160" s="62"/>
      <c r="AZ160" s="62"/>
      <c r="BA160" s="62"/>
      <c r="BB160" s="62"/>
      <c r="BC160" s="62"/>
    </row>
    <row r="161" spans="1:65" ht="6.75" customHeight="1" x14ac:dyDescent="0.6">
      <c r="A161" s="27"/>
      <c r="B161" s="28"/>
      <c r="C161" s="28"/>
      <c r="D161" s="28"/>
      <c r="E161" s="57"/>
      <c r="F161" s="57"/>
      <c r="G161" s="58"/>
    </row>
    <row r="162" spans="1:65" s="44" customFormat="1" ht="20.100000000000001" customHeight="1" x14ac:dyDescent="0.6">
      <c r="A162" s="64" t="s">
        <v>39</v>
      </c>
      <c r="B162" s="41"/>
      <c r="C162" s="41"/>
      <c r="D162" s="41"/>
      <c r="E162" s="41"/>
      <c r="F162" s="41"/>
      <c r="G162" s="38">
        <f>SUM(G148:G148)</f>
        <v>0</v>
      </c>
      <c r="H162" s="43"/>
      <c r="I162" s="43"/>
      <c r="J162" s="43"/>
      <c r="K162" s="43"/>
      <c r="L162" s="43"/>
      <c r="M162" s="43"/>
      <c r="N162" s="43"/>
      <c r="O162" s="43"/>
      <c r="P162" s="43"/>
      <c r="Q162" s="43"/>
      <c r="R162" s="43"/>
      <c r="S162" s="43"/>
      <c r="T162" s="43"/>
      <c r="U162" s="43"/>
      <c r="V162" s="43"/>
      <c r="W162" s="43"/>
      <c r="X162" s="43"/>
      <c r="Y162" s="43"/>
      <c r="Z162" s="43"/>
      <c r="AA162" s="43"/>
      <c r="AB162" s="43"/>
      <c r="AC162" s="43"/>
      <c r="AD162" s="43"/>
      <c r="AE162" s="43"/>
      <c r="AF162" s="43"/>
      <c r="AG162" s="43"/>
      <c r="AH162" s="43"/>
      <c r="AI162" s="43"/>
      <c r="AJ162" s="43"/>
      <c r="AK162" s="43"/>
      <c r="AL162" s="43"/>
      <c r="AM162" s="43"/>
      <c r="AN162" s="43"/>
      <c r="AO162" s="43"/>
      <c r="AP162" s="43"/>
      <c r="AQ162" s="43"/>
      <c r="AR162" s="43"/>
      <c r="AS162" s="43"/>
      <c r="AT162" s="43"/>
      <c r="AU162" s="43"/>
      <c r="AV162" s="43"/>
      <c r="AW162" s="43"/>
      <c r="AX162" s="43"/>
      <c r="AY162" s="43"/>
      <c r="AZ162" s="43"/>
      <c r="BA162" s="43"/>
      <c r="BB162" s="43"/>
      <c r="BC162" s="43"/>
    </row>
    <row r="163" spans="1:65" s="44" customFormat="1" ht="20.100000000000001" customHeight="1" x14ac:dyDescent="0.6">
      <c r="A163" s="64" t="s">
        <v>40</v>
      </c>
      <c r="B163" s="41"/>
      <c r="C163" s="41"/>
      <c r="D163" s="41"/>
      <c r="E163" s="41"/>
      <c r="F163" s="41"/>
      <c r="G163" s="38">
        <f>SUM(G152:G152)</f>
        <v>0</v>
      </c>
      <c r="H163" s="43"/>
      <c r="I163" s="43"/>
      <c r="J163" s="43"/>
      <c r="K163" s="43"/>
      <c r="L163" s="43"/>
      <c r="M163" s="43"/>
      <c r="N163" s="43"/>
      <c r="O163" s="43"/>
      <c r="P163" s="43"/>
      <c r="Q163" s="43"/>
      <c r="R163" s="43"/>
      <c r="S163" s="43"/>
      <c r="T163" s="43"/>
      <c r="U163" s="43"/>
      <c r="V163" s="43"/>
      <c r="W163" s="43"/>
      <c r="X163" s="43"/>
      <c r="Y163" s="43"/>
      <c r="Z163" s="43"/>
      <c r="AA163" s="43"/>
      <c r="AB163" s="43"/>
      <c r="AC163" s="43"/>
      <c r="AD163" s="43"/>
      <c r="AE163" s="43"/>
      <c r="AF163" s="43"/>
      <c r="AG163" s="43"/>
      <c r="AH163" s="43"/>
      <c r="AI163" s="43"/>
      <c r="AJ163" s="43"/>
      <c r="AK163" s="43"/>
      <c r="AL163" s="43"/>
      <c r="AM163" s="43"/>
      <c r="AN163" s="43"/>
      <c r="AO163" s="43"/>
      <c r="AP163" s="43"/>
      <c r="AQ163" s="43"/>
      <c r="AR163" s="43"/>
      <c r="AS163" s="43"/>
      <c r="AT163" s="43"/>
      <c r="AU163" s="43"/>
      <c r="AV163" s="43"/>
      <c r="AW163" s="43"/>
      <c r="AX163" s="43"/>
      <c r="AY163" s="43"/>
      <c r="AZ163" s="43"/>
      <c r="BA163" s="43"/>
      <c r="BB163" s="43"/>
      <c r="BC163" s="43"/>
    </row>
    <row r="164" spans="1:65" s="44" customFormat="1" ht="20.100000000000001" customHeight="1" x14ac:dyDescent="0.6">
      <c r="A164" s="64" t="s">
        <v>42</v>
      </c>
      <c r="B164" s="41"/>
      <c r="C164" s="41"/>
      <c r="D164" s="41"/>
      <c r="E164" s="41"/>
      <c r="F164" s="41"/>
      <c r="G164" s="38">
        <f>SUM(G155:G157)</f>
        <v>0</v>
      </c>
      <c r="H164" s="43"/>
      <c r="I164" s="43"/>
      <c r="J164" s="43"/>
      <c r="K164" s="43"/>
      <c r="L164" s="43"/>
      <c r="M164" s="43"/>
      <c r="N164" s="43"/>
      <c r="O164" s="43"/>
      <c r="P164" s="43"/>
      <c r="Q164" s="43"/>
      <c r="R164" s="43"/>
      <c r="S164" s="43"/>
      <c r="T164" s="43"/>
      <c r="U164" s="43"/>
      <c r="V164" s="43"/>
      <c r="W164" s="43"/>
      <c r="X164" s="43"/>
      <c r="Y164" s="43"/>
      <c r="Z164" s="43"/>
      <c r="AA164" s="43"/>
      <c r="AB164" s="43"/>
      <c r="AC164" s="43"/>
      <c r="AD164" s="43"/>
      <c r="AE164" s="43"/>
      <c r="AF164" s="43"/>
      <c r="AG164" s="43"/>
      <c r="AH164" s="43"/>
      <c r="AI164" s="43"/>
      <c r="AJ164" s="43"/>
      <c r="AK164" s="43"/>
      <c r="AL164" s="43"/>
      <c r="AM164" s="43"/>
      <c r="AN164" s="43"/>
      <c r="AO164" s="43"/>
      <c r="AP164" s="43"/>
      <c r="AQ164" s="43"/>
      <c r="AR164" s="43"/>
      <c r="AS164" s="43"/>
      <c r="AT164" s="43"/>
      <c r="AU164" s="43"/>
      <c r="AV164" s="43"/>
      <c r="AW164" s="43"/>
      <c r="AX164" s="43"/>
      <c r="AY164" s="43"/>
      <c r="AZ164" s="43"/>
      <c r="BA164" s="43"/>
      <c r="BB164" s="43"/>
      <c r="BC164" s="43"/>
    </row>
    <row r="165" spans="1:65" s="44" customFormat="1" ht="20.100000000000001" customHeight="1" x14ac:dyDescent="0.6">
      <c r="A165" s="64" t="s">
        <v>41</v>
      </c>
      <c r="B165" s="41"/>
      <c r="C165" s="41"/>
      <c r="D165" s="41"/>
      <c r="E165" s="41"/>
      <c r="F165" s="41"/>
      <c r="G165" s="38">
        <f>SUM(G160:G160)</f>
        <v>0</v>
      </c>
      <c r="H165" s="43"/>
      <c r="I165" s="43"/>
      <c r="J165" s="43"/>
      <c r="K165" s="43"/>
      <c r="L165" s="43"/>
      <c r="M165" s="43"/>
      <c r="N165" s="43"/>
      <c r="O165" s="43"/>
      <c r="P165" s="43"/>
      <c r="Q165" s="43"/>
      <c r="R165" s="43"/>
      <c r="S165" s="43"/>
      <c r="T165" s="43"/>
      <c r="U165" s="43"/>
      <c r="V165" s="43"/>
      <c r="W165" s="43"/>
      <c r="X165" s="43"/>
      <c r="Y165" s="43"/>
      <c r="Z165" s="43"/>
      <c r="AA165" s="43"/>
      <c r="AB165" s="43"/>
      <c r="AC165" s="43"/>
      <c r="AD165" s="43"/>
      <c r="AE165" s="43"/>
      <c r="AF165" s="43"/>
      <c r="AG165" s="43"/>
      <c r="AH165" s="43"/>
      <c r="AI165" s="43"/>
      <c r="AJ165" s="43"/>
      <c r="AK165" s="43"/>
      <c r="AL165" s="43"/>
      <c r="AM165" s="43"/>
      <c r="AN165" s="43"/>
      <c r="AO165" s="43"/>
      <c r="AP165" s="43"/>
      <c r="AQ165" s="43"/>
      <c r="AR165" s="43"/>
      <c r="AS165" s="43"/>
      <c r="AT165" s="43"/>
      <c r="AU165" s="43"/>
      <c r="AV165" s="43"/>
      <c r="AW165" s="43"/>
      <c r="AX165" s="43"/>
      <c r="AY165" s="43"/>
      <c r="AZ165" s="43"/>
      <c r="BA165" s="43"/>
      <c r="BB165" s="43"/>
      <c r="BC165" s="43"/>
    </row>
    <row r="166" spans="1:65" ht="30" customHeight="1" x14ac:dyDescent="0.6">
      <c r="A166" s="19"/>
      <c r="B166" s="7"/>
      <c r="C166" s="7"/>
      <c r="D166" s="7"/>
      <c r="E166" s="11"/>
      <c r="F166" s="11"/>
      <c r="G166" s="20"/>
    </row>
    <row r="167" spans="1:65" ht="30.75" customHeight="1" x14ac:dyDescent="0.6">
      <c r="A167" s="120" t="s">
        <v>8</v>
      </c>
      <c r="B167" s="121"/>
      <c r="C167" s="121"/>
      <c r="D167" s="121"/>
      <c r="E167" s="121"/>
      <c r="F167" s="121"/>
      <c r="G167" s="122"/>
      <c r="BD167" s="23"/>
      <c r="BE167" s="23"/>
      <c r="BF167" s="23"/>
      <c r="BG167" s="23"/>
      <c r="BH167" s="23"/>
      <c r="BI167" s="23"/>
      <c r="BJ167" s="23"/>
      <c r="BK167" s="23"/>
      <c r="BL167" s="23"/>
      <c r="BM167" s="23"/>
    </row>
    <row r="168" spans="1:65" x14ac:dyDescent="0.6">
      <c r="A168" s="67"/>
      <c r="B168" s="23"/>
      <c r="C168" s="23"/>
      <c r="D168" s="23"/>
      <c r="E168" s="23"/>
      <c r="F168" s="23"/>
      <c r="G168" s="66"/>
      <c r="BD168" s="23"/>
      <c r="BE168" s="23"/>
      <c r="BF168" s="23"/>
      <c r="BG168" s="23"/>
      <c r="BH168" s="23"/>
      <c r="BI168" s="23"/>
      <c r="BJ168" s="23"/>
      <c r="BK168" s="23"/>
      <c r="BL168" s="23"/>
      <c r="BM168" s="23"/>
    </row>
    <row r="169" spans="1:65" s="44" customFormat="1" ht="20.100000000000001" customHeight="1" x14ac:dyDescent="0.6">
      <c r="A169" s="37" t="s">
        <v>75</v>
      </c>
      <c r="B169" s="41"/>
      <c r="C169" s="41"/>
      <c r="D169" s="41"/>
      <c r="E169" s="41"/>
      <c r="F169" s="41"/>
      <c r="G169" s="38">
        <f>SUM(G23:G35,G49:G61,G75:G88)</f>
        <v>0</v>
      </c>
      <c r="H169" s="43"/>
      <c r="I169" s="43"/>
      <c r="J169" s="43"/>
      <c r="K169" s="43"/>
      <c r="L169" s="43"/>
      <c r="M169" s="43"/>
      <c r="N169" s="43"/>
      <c r="O169" s="43"/>
      <c r="P169" s="43"/>
      <c r="Q169" s="43"/>
      <c r="R169" s="43"/>
      <c r="S169" s="43"/>
      <c r="T169" s="43"/>
      <c r="U169" s="43"/>
      <c r="V169" s="43"/>
      <c r="W169" s="43"/>
      <c r="X169" s="43"/>
      <c r="Y169" s="43"/>
      <c r="Z169" s="43"/>
      <c r="AA169" s="43"/>
      <c r="AB169" s="43"/>
      <c r="AC169" s="43"/>
      <c r="AD169" s="43"/>
      <c r="AE169" s="43"/>
      <c r="AF169" s="43"/>
      <c r="AG169" s="43"/>
      <c r="AH169" s="43"/>
      <c r="AI169" s="43"/>
      <c r="AJ169" s="43"/>
      <c r="AK169" s="43"/>
      <c r="AL169" s="43"/>
      <c r="AM169" s="43"/>
      <c r="AN169" s="43"/>
      <c r="AO169" s="43"/>
      <c r="AP169" s="43"/>
      <c r="AQ169" s="43"/>
      <c r="AR169" s="43"/>
      <c r="AS169" s="43"/>
      <c r="AT169" s="43"/>
      <c r="AU169" s="43"/>
      <c r="AV169" s="43"/>
      <c r="AW169" s="43"/>
      <c r="AX169" s="43"/>
      <c r="AY169" s="43"/>
      <c r="AZ169" s="43"/>
      <c r="BA169" s="43"/>
      <c r="BB169" s="43"/>
      <c r="BC169" s="43"/>
      <c r="BD169" s="43"/>
      <c r="BE169" s="43"/>
      <c r="BF169" s="43"/>
      <c r="BG169" s="43"/>
      <c r="BH169" s="43"/>
      <c r="BI169" s="43"/>
      <c r="BJ169" s="43"/>
      <c r="BK169" s="43"/>
      <c r="BL169" s="43"/>
      <c r="BM169" s="43"/>
    </row>
    <row r="170" spans="1:65" ht="6.75" customHeight="1" x14ac:dyDescent="0.6">
      <c r="A170" s="27"/>
      <c r="B170" s="28"/>
      <c r="C170" s="28"/>
      <c r="D170" s="28"/>
      <c r="E170" s="28"/>
      <c r="F170" s="28"/>
      <c r="G170" s="47"/>
      <c r="BD170" s="23"/>
      <c r="BE170" s="23"/>
      <c r="BF170" s="23"/>
      <c r="BG170" s="23"/>
      <c r="BH170" s="23"/>
      <c r="BI170" s="23"/>
      <c r="BJ170" s="23"/>
      <c r="BK170" s="23"/>
      <c r="BL170" s="23"/>
      <c r="BM170" s="23"/>
    </row>
    <row r="171" spans="1:65" ht="20.100000000000001" customHeight="1" x14ac:dyDescent="0.6">
      <c r="A171" s="27" t="s">
        <v>18</v>
      </c>
      <c r="B171" s="28"/>
      <c r="C171" s="28"/>
      <c r="D171" s="28"/>
      <c r="E171" s="28"/>
      <c r="F171" s="28"/>
      <c r="G171" s="3"/>
      <c r="BD171" s="23"/>
      <c r="BE171" s="23"/>
      <c r="BF171" s="23"/>
      <c r="BG171" s="23"/>
      <c r="BH171" s="23"/>
      <c r="BI171" s="23"/>
      <c r="BJ171" s="23"/>
      <c r="BK171" s="23"/>
      <c r="BL171" s="23"/>
      <c r="BM171" s="23"/>
    </row>
    <row r="172" spans="1:65" ht="15.75" customHeight="1" x14ac:dyDescent="0.6">
      <c r="A172" s="68" t="s">
        <v>27</v>
      </c>
      <c r="B172" s="28"/>
      <c r="C172" s="28"/>
      <c r="D172" s="28"/>
      <c r="E172" s="28"/>
      <c r="F172" s="28"/>
      <c r="G172" s="47"/>
      <c r="BD172" s="23"/>
      <c r="BE172" s="23"/>
      <c r="BF172" s="23"/>
      <c r="BG172" s="23"/>
      <c r="BH172" s="23"/>
      <c r="BI172" s="23"/>
      <c r="BJ172" s="23"/>
      <c r="BK172" s="23"/>
      <c r="BL172" s="23"/>
      <c r="BM172" s="23"/>
    </row>
    <row r="173" spans="1:65" ht="6.75" customHeight="1" x14ac:dyDescent="0.6">
      <c r="A173" s="27"/>
      <c r="B173" s="28"/>
      <c r="C173" s="28"/>
      <c r="D173" s="28"/>
      <c r="E173" s="28"/>
      <c r="F173" s="28"/>
      <c r="G173" s="47"/>
      <c r="BD173" s="23"/>
      <c r="BE173" s="23"/>
      <c r="BF173" s="23"/>
      <c r="BG173" s="23"/>
      <c r="BH173" s="23"/>
      <c r="BI173" s="23"/>
      <c r="BJ173" s="23"/>
      <c r="BK173" s="23"/>
      <c r="BL173" s="23"/>
      <c r="BM173" s="23"/>
    </row>
    <row r="174" spans="1:65" ht="20.100000000000001" customHeight="1" x14ac:dyDescent="0.6">
      <c r="A174" s="27" t="s">
        <v>19</v>
      </c>
      <c r="B174" s="28"/>
      <c r="C174" s="28"/>
      <c r="D174" s="28"/>
      <c r="E174" s="28"/>
      <c r="F174" s="28"/>
      <c r="G174" s="4">
        <f>G169*G171</f>
        <v>0</v>
      </c>
      <c r="BD174" s="23"/>
      <c r="BE174" s="23"/>
      <c r="BF174" s="23"/>
      <c r="BG174" s="23"/>
      <c r="BH174" s="23"/>
      <c r="BI174" s="23"/>
      <c r="BJ174" s="23"/>
      <c r="BK174" s="23"/>
      <c r="BL174" s="23"/>
      <c r="BM174" s="23"/>
    </row>
    <row r="175" spans="1:65" ht="6.75" customHeight="1" x14ac:dyDescent="0.6">
      <c r="A175" s="27"/>
      <c r="B175" s="28"/>
      <c r="C175" s="28"/>
      <c r="D175" s="28"/>
      <c r="E175" s="28"/>
      <c r="F175" s="28"/>
      <c r="G175" s="47"/>
      <c r="BD175" s="23"/>
      <c r="BE175" s="23"/>
      <c r="BF175" s="23"/>
      <c r="BG175" s="23"/>
      <c r="BH175" s="23"/>
      <c r="BI175" s="23"/>
      <c r="BJ175" s="23"/>
      <c r="BK175" s="23"/>
      <c r="BL175" s="23"/>
      <c r="BM175" s="23"/>
    </row>
    <row r="176" spans="1:65" s="44" customFormat="1" ht="20.100000000000001" customHeight="1" x14ac:dyDescent="0.6">
      <c r="A176" s="37" t="s">
        <v>76</v>
      </c>
      <c r="B176" s="41"/>
      <c r="C176" s="41"/>
      <c r="D176" s="41"/>
      <c r="E176" s="41"/>
      <c r="F176" s="41"/>
      <c r="G176" s="38">
        <f>G169+G174</f>
        <v>0</v>
      </c>
      <c r="H176" s="43"/>
      <c r="I176" s="43"/>
      <c r="J176" s="43"/>
      <c r="K176" s="43"/>
      <c r="L176" s="43"/>
      <c r="M176" s="43"/>
      <c r="N176" s="43"/>
      <c r="O176" s="43"/>
      <c r="P176" s="43"/>
      <c r="Q176" s="43"/>
      <c r="R176" s="43"/>
      <c r="S176" s="43"/>
      <c r="T176" s="43"/>
      <c r="U176" s="43"/>
      <c r="V176" s="43"/>
      <c r="W176" s="43"/>
      <c r="X176" s="43"/>
      <c r="Y176" s="43"/>
      <c r="Z176" s="43"/>
      <c r="AA176" s="43"/>
      <c r="AB176" s="43"/>
      <c r="AC176" s="43"/>
      <c r="AD176" s="43"/>
      <c r="AE176" s="43"/>
      <c r="AF176" s="43"/>
      <c r="AG176" s="43"/>
      <c r="AH176" s="43"/>
      <c r="AI176" s="43"/>
      <c r="AJ176" s="43"/>
      <c r="AK176" s="43"/>
      <c r="AL176" s="43"/>
      <c r="AM176" s="43"/>
      <c r="AN176" s="43"/>
      <c r="AO176" s="43"/>
      <c r="AP176" s="43"/>
      <c r="AQ176" s="43"/>
      <c r="AR176" s="43"/>
      <c r="AS176" s="43"/>
      <c r="AT176" s="43"/>
      <c r="AU176" s="43"/>
      <c r="AV176" s="43"/>
      <c r="AW176" s="43"/>
      <c r="AX176" s="43"/>
      <c r="AY176" s="43"/>
      <c r="AZ176" s="43"/>
      <c r="BA176" s="43"/>
      <c r="BB176" s="43"/>
      <c r="BC176" s="43"/>
      <c r="BD176" s="43"/>
      <c r="BE176" s="43"/>
      <c r="BF176" s="43"/>
      <c r="BG176" s="43"/>
      <c r="BH176" s="43"/>
      <c r="BI176" s="43"/>
      <c r="BJ176" s="43"/>
      <c r="BK176" s="43"/>
      <c r="BL176" s="43"/>
      <c r="BM176" s="43"/>
    </row>
    <row r="177" spans="1:65" x14ac:dyDescent="0.6">
      <c r="A177" s="67"/>
      <c r="B177" s="23"/>
      <c r="C177" s="23"/>
      <c r="D177" s="23"/>
      <c r="E177" s="23"/>
      <c r="F177" s="23"/>
      <c r="G177" s="66"/>
      <c r="BD177" s="23"/>
      <c r="BE177" s="23"/>
      <c r="BF177" s="23"/>
      <c r="BG177" s="23"/>
      <c r="BH177" s="23"/>
      <c r="BI177" s="23"/>
      <c r="BJ177" s="23"/>
      <c r="BK177" s="23"/>
      <c r="BL177" s="23"/>
      <c r="BM177" s="23"/>
    </row>
    <row r="178" spans="1:65" s="44" customFormat="1" ht="20.100000000000001" customHeight="1" x14ac:dyDescent="0.6">
      <c r="A178" s="37" t="s">
        <v>77</v>
      </c>
      <c r="B178" s="41"/>
      <c r="C178" s="41"/>
      <c r="D178" s="41"/>
      <c r="E178" s="41"/>
      <c r="F178" s="41"/>
      <c r="G178" s="38">
        <f>SUM(G139:G142,G162:G165)</f>
        <v>0</v>
      </c>
      <c r="H178" s="43"/>
      <c r="I178" s="43"/>
      <c r="J178" s="43"/>
      <c r="K178" s="43"/>
      <c r="L178" s="43"/>
      <c r="M178" s="43"/>
      <c r="N178" s="43"/>
      <c r="O178" s="43"/>
      <c r="P178" s="43"/>
      <c r="Q178" s="43"/>
      <c r="R178" s="43"/>
      <c r="S178" s="43"/>
      <c r="T178" s="43"/>
      <c r="U178" s="43"/>
      <c r="V178" s="43"/>
      <c r="W178" s="43"/>
      <c r="X178" s="43"/>
      <c r="Y178" s="43"/>
      <c r="Z178" s="43"/>
      <c r="AA178" s="43"/>
      <c r="AB178" s="43"/>
      <c r="AC178" s="43"/>
      <c r="AD178" s="43"/>
      <c r="AE178" s="43"/>
      <c r="AF178" s="43"/>
      <c r="AG178" s="43"/>
      <c r="AH178" s="43"/>
      <c r="AI178" s="43"/>
      <c r="AJ178" s="43"/>
      <c r="AK178" s="43"/>
      <c r="AL178" s="43"/>
      <c r="AM178" s="43"/>
      <c r="AN178" s="43"/>
      <c r="AO178" s="43"/>
      <c r="AP178" s="43"/>
      <c r="AQ178" s="43"/>
      <c r="AR178" s="43"/>
      <c r="AS178" s="43"/>
      <c r="AT178" s="43"/>
      <c r="AU178" s="43"/>
      <c r="AV178" s="43"/>
      <c r="AW178" s="43"/>
      <c r="AX178" s="43"/>
      <c r="AY178" s="43"/>
      <c r="AZ178" s="43"/>
      <c r="BA178" s="43"/>
      <c r="BB178" s="43"/>
      <c r="BC178" s="43"/>
      <c r="BD178" s="43"/>
      <c r="BE178" s="43"/>
      <c r="BF178" s="43"/>
      <c r="BG178" s="43"/>
      <c r="BH178" s="43"/>
      <c r="BI178" s="43"/>
      <c r="BJ178" s="43"/>
      <c r="BK178" s="43"/>
      <c r="BL178" s="43"/>
      <c r="BM178" s="43"/>
    </row>
    <row r="179" spans="1:65" ht="6.75" customHeight="1" x14ac:dyDescent="0.6">
      <c r="A179" s="27"/>
      <c r="B179" s="28"/>
      <c r="C179" s="28"/>
      <c r="D179" s="28"/>
      <c r="E179" s="28"/>
      <c r="F179" s="28"/>
      <c r="G179" s="47"/>
      <c r="BD179" s="23"/>
      <c r="BE179" s="23"/>
      <c r="BF179" s="23"/>
      <c r="BG179" s="23"/>
      <c r="BH179" s="23"/>
      <c r="BI179" s="23"/>
      <c r="BJ179" s="23"/>
      <c r="BK179" s="23"/>
      <c r="BL179" s="23"/>
      <c r="BM179" s="23"/>
    </row>
    <row r="180" spans="1:65" ht="20.100000000000001" customHeight="1" x14ac:dyDescent="0.6">
      <c r="A180" s="27" t="s">
        <v>18</v>
      </c>
      <c r="B180" s="28"/>
      <c r="C180" s="28"/>
      <c r="D180" s="28"/>
      <c r="E180" s="28"/>
      <c r="F180" s="28"/>
      <c r="G180" s="3"/>
      <c r="BD180" s="23"/>
      <c r="BE180" s="23"/>
      <c r="BF180" s="23"/>
      <c r="BG180" s="23"/>
      <c r="BH180" s="23"/>
      <c r="BI180" s="23"/>
      <c r="BJ180" s="23"/>
      <c r="BK180" s="23"/>
      <c r="BL180" s="23"/>
      <c r="BM180" s="23"/>
    </row>
    <row r="181" spans="1:65" ht="15.75" customHeight="1" x14ac:dyDescent="0.6">
      <c r="A181" s="68" t="s">
        <v>27</v>
      </c>
      <c r="B181" s="28"/>
      <c r="C181" s="28"/>
      <c r="D181" s="28"/>
      <c r="E181" s="28"/>
      <c r="F181" s="28"/>
      <c r="G181" s="47"/>
      <c r="BD181" s="23"/>
      <c r="BE181" s="23"/>
      <c r="BF181" s="23"/>
      <c r="BG181" s="23"/>
      <c r="BH181" s="23"/>
      <c r="BI181" s="23"/>
      <c r="BJ181" s="23"/>
      <c r="BK181" s="23"/>
      <c r="BL181" s="23"/>
      <c r="BM181" s="23"/>
    </row>
    <row r="182" spans="1:65" ht="6.75" customHeight="1" x14ac:dyDescent="0.6">
      <c r="A182" s="27"/>
      <c r="B182" s="28"/>
      <c r="C182" s="28"/>
      <c r="D182" s="28"/>
      <c r="E182" s="28"/>
      <c r="F182" s="28"/>
      <c r="G182" s="47"/>
      <c r="BD182" s="23"/>
      <c r="BE182" s="23"/>
      <c r="BF182" s="23"/>
      <c r="BG182" s="23"/>
      <c r="BH182" s="23"/>
      <c r="BI182" s="23"/>
      <c r="BJ182" s="23"/>
      <c r="BK182" s="23"/>
      <c r="BL182" s="23"/>
      <c r="BM182" s="23"/>
    </row>
    <row r="183" spans="1:65" ht="20.100000000000001" customHeight="1" x14ac:dyDescent="0.6">
      <c r="A183" s="27" t="s">
        <v>19</v>
      </c>
      <c r="B183" s="28"/>
      <c r="C183" s="28"/>
      <c r="D183" s="28"/>
      <c r="E183" s="28"/>
      <c r="F183" s="28"/>
      <c r="G183" s="4">
        <f>G178*G180</f>
        <v>0</v>
      </c>
      <c r="BD183" s="23"/>
      <c r="BE183" s="23"/>
      <c r="BF183" s="23"/>
      <c r="BG183" s="23"/>
      <c r="BH183" s="23"/>
      <c r="BI183" s="23"/>
      <c r="BJ183" s="23"/>
      <c r="BK183" s="23"/>
      <c r="BL183" s="23"/>
      <c r="BM183" s="23"/>
    </row>
    <row r="184" spans="1:65" ht="6.75" customHeight="1" x14ac:dyDescent="0.6">
      <c r="A184" s="27"/>
      <c r="B184" s="28"/>
      <c r="C184" s="28"/>
      <c r="D184" s="28"/>
      <c r="E184" s="28"/>
      <c r="F184" s="28"/>
      <c r="G184" s="47"/>
      <c r="BD184" s="23"/>
      <c r="BE184" s="23"/>
      <c r="BF184" s="23"/>
      <c r="BG184" s="23"/>
      <c r="BH184" s="23"/>
      <c r="BI184" s="23"/>
      <c r="BJ184" s="23"/>
      <c r="BK184" s="23"/>
      <c r="BL184" s="23"/>
      <c r="BM184" s="23"/>
    </row>
    <row r="185" spans="1:65" s="44" customFormat="1" ht="20.100000000000001" customHeight="1" x14ac:dyDescent="0.6">
      <c r="A185" s="37" t="s">
        <v>78</v>
      </c>
      <c r="B185" s="41"/>
      <c r="C185" s="41"/>
      <c r="D185" s="41"/>
      <c r="E185" s="41"/>
      <c r="F185" s="41"/>
      <c r="G185" s="38">
        <f>G178+G183</f>
        <v>0</v>
      </c>
      <c r="H185" s="43"/>
      <c r="I185" s="43"/>
      <c r="J185" s="43"/>
      <c r="K185" s="43"/>
      <c r="L185" s="43"/>
      <c r="M185" s="43"/>
      <c r="N185" s="43"/>
      <c r="O185" s="43"/>
      <c r="P185" s="43"/>
      <c r="Q185" s="43"/>
      <c r="R185" s="43"/>
      <c r="S185" s="43"/>
      <c r="T185" s="43"/>
      <c r="U185" s="43"/>
      <c r="V185" s="43"/>
      <c r="W185" s="43"/>
      <c r="X185" s="43"/>
      <c r="Y185" s="43"/>
      <c r="Z185" s="43"/>
      <c r="AA185" s="43"/>
      <c r="AB185" s="43"/>
      <c r="AC185" s="43"/>
      <c r="AD185" s="43"/>
      <c r="AE185" s="43"/>
      <c r="AF185" s="43"/>
      <c r="AG185" s="43"/>
      <c r="AH185" s="43"/>
      <c r="AI185" s="43"/>
      <c r="AJ185" s="43"/>
      <c r="AK185" s="43"/>
      <c r="AL185" s="43"/>
      <c r="AM185" s="43"/>
      <c r="AN185" s="43"/>
      <c r="AO185" s="43"/>
      <c r="AP185" s="43"/>
      <c r="AQ185" s="43"/>
      <c r="AR185" s="43"/>
      <c r="AS185" s="43"/>
      <c r="AT185" s="43"/>
      <c r="AU185" s="43"/>
      <c r="AV185" s="43"/>
      <c r="AW185" s="43"/>
      <c r="AX185" s="43"/>
      <c r="AY185" s="43"/>
      <c r="AZ185" s="43"/>
      <c r="BA185" s="43"/>
      <c r="BB185" s="43"/>
      <c r="BC185" s="43"/>
      <c r="BD185" s="43"/>
      <c r="BE185" s="43"/>
      <c r="BF185" s="43"/>
      <c r="BG185" s="43"/>
      <c r="BH185" s="43"/>
      <c r="BI185" s="43"/>
      <c r="BJ185" s="43"/>
      <c r="BK185" s="43"/>
      <c r="BL185" s="43"/>
      <c r="BM185" s="43"/>
    </row>
    <row r="186" spans="1:65" s="44" customFormat="1" ht="20.100000000000001" customHeight="1" x14ac:dyDescent="0.6">
      <c r="A186" s="33"/>
      <c r="B186" s="69"/>
      <c r="C186" s="69"/>
      <c r="D186" s="69"/>
      <c r="E186" s="69"/>
      <c r="F186" s="41"/>
      <c r="G186" s="45"/>
      <c r="H186" s="43"/>
      <c r="I186" s="43"/>
      <c r="J186" s="43"/>
      <c r="K186" s="43"/>
      <c r="L186" s="43"/>
      <c r="M186" s="43"/>
      <c r="N186" s="43"/>
      <c r="O186" s="43"/>
      <c r="P186" s="43"/>
      <c r="Q186" s="43"/>
      <c r="R186" s="43"/>
      <c r="S186" s="43"/>
      <c r="T186" s="43"/>
      <c r="U186" s="43"/>
      <c r="V186" s="43"/>
      <c r="W186" s="43"/>
      <c r="X186" s="43"/>
      <c r="Y186" s="43"/>
      <c r="Z186" s="43"/>
      <c r="AA186" s="43"/>
      <c r="AB186" s="43"/>
      <c r="AC186" s="43"/>
      <c r="AD186" s="43"/>
      <c r="AE186" s="43"/>
      <c r="AF186" s="43"/>
      <c r="AG186" s="43"/>
      <c r="AH186" s="43"/>
      <c r="AI186" s="43"/>
      <c r="AJ186" s="43"/>
      <c r="AK186" s="43"/>
      <c r="AL186" s="43"/>
      <c r="AM186" s="43"/>
      <c r="AN186" s="43"/>
      <c r="AO186" s="43"/>
      <c r="AP186" s="43"/>
      <c r="AQ186" s="43"/>
      <c r="AR186" s="43"/>
      <c r="AS186" s="43"/>
      <c r="AT186" s="43"/>
      <c r="AU186" s="43"/>
      <c r="AV186" s="43"/>
      <c r="AW186" s="43"/>
      <c r="AX186" s="43"/>
      <c r="AY186" s="43"/>
      <c r="AZ186" s="43"/>
      <c r="BA186" s="43"/>
      <c r="BB186" s="43"/>
      <c r="BC186" s="43"/>
      <c r="BD186" s="43"/>
      <c r="BE186" s="43"/>
      <c r="BF186" s="43"/>
      <c r="BG186" s="43"/>
      <c r="BH186" s="43"/>
      <c r="BI186" s="43"/>
      <c r="BJ186" s="43"/>
      <c r="BK186" s="43"/>
      <c r="BL186" s="43"/>
      <c r="BM186" s="43"/>
    </row>
    <row r="187" spans="1:65" s="44" customFormat="1" ht="39" customHeight="1" x14ac:dyDescent="0.6">
      <c r="A187" s="88" t="s">
        <v>90</v>
      </c>
      <c r="B187" s="89"/>
      <c r="C187" s="89"/>
      <c r="D187" s="89"/>
      <c r="E187" s="89"/>
      <c r="F187" s="89"/>
      <c r="G187" s="38">
        <f>G176+G185</f>
        <v>0</v>
      </c>
      <c r="H187" s="43"/>
      <c r="I187" s="43"/>
      <c r="J187" s="43"/>
      <c r="K187" s="43"/>
      <c r="L187" s="43"/>
      <c r="M187" s="43"/>
      <c r="N187" s="43"/>
      <c r="O187" s="43"/>
      <c r="P187" s="43"/>
      <c r="Q187" s="43"/>
      <c r="R187" s="43"/>
      <c r="S187" s="43"/>
      <c r="T187" s="43"/>
      <c r="U187" s="43"/>
      <c r="V187" s="43"/>
      <c r="W187" s="43"/>
      <c r="X187" s="43"/>
      <c r="Y187" s="43"/>
      <c r="Z187" s="43"/>
      <c r="AA187" s="43"/>
      <c r="AB187" s="43"/>
      <c r="AC187" s="43"/>
      <c r="AD187" s="43"/>
      <c r="AE187" s="43"/>
      <c r="AF187" s="43"/>
      <c r="AG187" s="43"/>
      <c r="AH187" s="43"/>
      <c r="AI187" s="43"/>
      <c r="AJ187" s="43"/>
      <c r="AK187" s="43"/>
      <c r="AL187" s="43"/>
      <c r="AM187" s="43"/>
      <c r="AN187" s="43"/>
      <c r="AO187" s="43"/>
      <c r="AP187" s="43"/>
      <c r="AQ187" s="43"/>
      <c r="AR187" s="43"/>
      <c r="AS187" s="43"/>
      <c r="AT187" s="43"/>
      <c r="AU187" s="43"/>
      <c r="AV187" s="43"/>
      <c r="AW187" s="43"/>
      <c r="AX187" s="43"/>
      <c r="AY187" s="43"/>
      <c r="AZ187" s="43"/>
      <c r="BA187" s="43"/>
      <c r="BB187" s="43"/>
      <c r="BC187" s="43"/>
      <c r="BD187" s="43"/>
      <c r="BE187" s="43"/>
      <c r="BF187" s="43"/>
      <c r="BG187" s="43"/>
      <c r="BH187" s="43"/>
      <c r="BI187" s="43"/>
      <c r="BJ187" s="43"/>
      <c r="BK187" s="43"/>
      <c r="BL187" s="43"/>
      <c r="BM187" s="43"/>
    </row>
    <row r="188" spans="1:65" x14ac:dyDescent="0.6">
      <c r="A188" s="33"/>
      <c r="B188" s="69"/>
      <c r="C188" s="69"/>
      <c r="D188" s="69"/>
      <c r="E188" s="69"/>
      <c r="F188" s="23"/>
      <c r="G188" s="66"/>
      <c r="BD188" s="23"/>
      <c r="BE188" s="23"/>
      <c r="BF188" s="23"/>
      <c r="BG188" s="23"/>
      <c r="BH188" s="23"/>
      <c r="BI188" s="23"/>
      <c r="BJ188" s="23"/>
      <c r="BK188" s="23"/>
      <c r="BL188" s="23"/>
      <c r="BM188" s="23"/>
    </row>
    <row r="189" spans="1:65" ht="20.100000000000001" customHeight="1" x14ac:dyDescent="0.6">
      <c r="A189" s="27" t="s">
        <v>25</v>
      </c>
      <c r="B189" s="28"/>
      <c r="C189" s="28"/>
      <c r="D189" s="28"/>
      <c r="E189" s="28"/>
      <c r="F189" s="28"/>
      <c r="G189" s="3"/>
      <c r="BD189" s="23"/>
      <c r="BE189" s="23"/>
      <c r="BF189" s="23"/>
      <c r="BG189" s="23"/>
      <c r="BH189" s="23"/>
      <c r="BI189" s="23"/>
      <c r="BJ189" s="23"/>
      <c r="BK189" s="23"/>
      <c r="BL189" s="23"/>
      <c r="BM189" s="23"/>
    </row>
    <row r="190" spans="1:65" ht="6.75" customHeight="1" x14ac:dyDescent="0.6">
      <c r="A190" s="27"/>
      <c r="B190" s="28"/>
      <c r="C190" s="28"/>
      <c r="D190" s="28"/>
      <c r="E190" s="28"/>
      <c r="F190" s="28"/>
      <c r="G190" s="47"/>
      <c r="BD190" s="23"/>
      <c r="BE190" s="23"/>
      <c r="BF190" s="23"/>
      <c r="BG190" s="23"/>
      <c r="BH190" s="23"/>
      <c r="BI190" s="23"/>
      <c r="BJ190" s="23"/>
      <c r="BK190" s="23"/>
      <c r="BL190" s="23"/>
      <c r="BM190" s="23"/>
    </row>
    <row r="191" spans="1:65" ht="20.100000000000001" customHeight="1" x14ac:dyDescent="0.6">
      <c r="A191" s="27" t="s">
        <v>26</v>
      </c>
      <c r="B191" s="28"/>
      <c r="C191" s="28"/>
      <c r="D191" s="28"/>
      <c r="E191" s="28"/>
      <c r="F191" s="28"/>
      <c r="G191" s="4">
        <f>G187*G189</f>
        <v>0</v>
      </c>
      <c r="BD191" s="23"/>
      <c r="BE191" s="23"/>
      <c r="BF191" s="23"/>
      <c r="BG191" s="23"/>
      <c r="BH191" s="23"/>
      <c r="BI191" s="23"/>
      <c r="BJ191" s="23"/>
      <c r="BK191" s="23"/>
      <c r="BL191" s="23"/>
      <c r="BM191" s="23"/>
    </row>
    <row r="192" spans="1:65" ht="6.75" customHeight="1" x14ac:dyDescent="0.6">
      <c r="A192" s="27"/>
      <c r="B192" s="28"/>
      <c r="C192" s="28"/>
      <c r="D192" s="28"/>
      <c r="E192" s="28"/>
      <c r="F192" s="28"/>
      <c r="G192" s="47"/>
      <c r="BD192" s="23"/>
      <c r="BE192" s="23"/>
      <c r="BF192" s="23"/>
      <c r="BG192" s="23"/>
      <c r="BH192" s="23"/>
      <c r="BI192" s="23"/>
      <c r="BJ192" s="23"/>
      <c r="BK192" s="23"/>
      <c r="BL192" s="23"/>
      <c r="BM192" s="23"/>
    </row>
    <row r="193" spans="1:65" s="44" customFormat="1" ht="20.100000000000001" customHeight="1" x14ac:dyDescent="0.6">
      <c r="A193" s="64" t="s">
        <v>28</v>
      </c>
      <c r="B193" s="41"/>
      <c r="C193" s="41"/>
      <c r="D193" s="41"/>
      <c r="E193" s="41"/>
      <c r="F193" s="41"/>
      <c r="G193" s="38">
        <f>G187+G191</f>
        <v>0</v>
      </c>
      <c r="H193" s="43"/>
      <c r="I193" s="43"/>
      <c r="J193" s="43"/>
      <c r="K193" s="43"/>
      <c r="L193" s="43"/>
      <c r="M193" s="43"/>
      <c r="N193" s="43"/>
      <c r="O193" s="43"/>
      <c r="P193" s="43"/>
      <c r="Q193" s="43"/>
      <c r="R193" s="43"/>
      <c r="S193" s="43"/>
      <c r="T193" s="43"/>
      <c r="U193" s="43"/>
      <c r="V193" s="43"/>
      <c r="W193" s="43"/>
      <c r="X193" s="43"/>
      <c r="Y193" s="43"/>
      <c r="Z193" s="43"/>
      <c r="AA193" s="43"/>
      <c r="AB193" s="43"/>
      <c r="AC193" s="43"/>
      <c r="AD193" s="43"/>
      <c r="AE193" s="43"/>
      <c r="AF193" s="43"/>
      <c r="AG193" s="43"/>
      <c r="AH193" s="43"/>
      <c r="AI193" s="43"/>
      <c r="AJ193" s="43"/>
      <c r="AK193" s="43"/>
      <c r="AL193" s="43"/>
      <c r="AM193" s="43"/>
      <c r="AN193" s="43"/>
      <c r="AO193" s="43"/>
      <c r="AP193" s="43"/>
      <c r="AQ193" s="43"/>
      <c r="AR193" s="43"/>
      <c r="AS193" s="43"/>
      <c r="AT193" s="43"/>
      <c r="AU193" s="43"/>
      <c r="AV193" s="43"/>
      <c r="AW193" s="43"/>
      <c r="AX193" s="43"/>
      <c r="AY193" s="43"/>
      <c r="AZ193" s="43"/>
      <c r="BA193" s="43"/>
      <c r="BB193" s="43"/>
      <c r="BC193" s="43"/>
      <c r="BD193" s="43"/>
      <c r="BE193" s="43"/>
      <c r="BF193" s="43"/>
      <c r="BG193" s="43"/>
      <c r="BH193" s="43"/>
      <c r="BI193" s="43"/>
      <c r="BJ193" s="43"/>
      <c r="BK193" s="43"/>
      <c r="BL193" s="43"/>
      <c r="BM193" s="43"/>
    </row>
    <row r="194" spans="1:65" s="44" customFormat="1" ht="20.100000000000001" customHeight="1" x14ac:dyDescent="0.6">
      <c r="A194" s="33"/>
      <c r="B194" s="69"/>
      <c r="C194" s="69"/>
      <c r="D194" s="69"/>
      <c r="E194" s="69"/>
      <c r="F194" s="41"/>
      <c r="G194" s="45"/>
      <c r="H194" s="43"/>
      <c r="I194" s="43"/>
      <c r="J194" s="43"/>
      <c r="K194" s="43"/>
      <c r="L194" s="43"/>
      <c r="M194" s="43"/>
      <c r="N194" s="43"/>
      <c r="O194" s="43"/>
      <c r="P194" s="43"/>
      <c r="Q194" s="43"/>
      <c r="R194" s="43"/>
      <c r="S194" s="43"/>
      <c r="T194" s="43"/>
      <c r="U194" s="43"/>
      <c r="V194" s="43"/>
      <c r="W194" s="43"/>
      <c r="X194" s="43"/>
      <c r="Y194" s="43"/>
      <c r="Z194" s="43"/>
      <c r="AA194" s="43"/>
      <c r="AB194" s="43"/>
      <c r="AC194" s="43"/>
      <c r="AD194" s="43"/>
      <c r="AE194" s="43"/>
      <c r="AF194" s="43"/>
      <c r="AG194" s="43"/>
      <c r="AH194" s="43"/>
      <c r="AI194" s="43"/>
      <c r="AJ194" s="43"/>
      <c r="AK194" s="43"/>
      <c r="AL194" s="43"/>
      <c r="AM194" s="43"/>
      <c r="AN194" s="43"/>
      <c r="AO194" s="43"/>
      <c r="AP194" s="43"/>
      <c r="AQ194" s="43"/>
      <c r="AR194" s="43"/>
      <c r="AS194" s="43"/>
      <c r="AT194" s="43"/>
      <c r="AU194" s="43"/>
      <c r="AV194" s="43"/>
      <c r="AW194" s="43"/>
      <c r="AX194" s="43"/>
      <c r="AY194" s="43"/>
      <c r="AZ194" s="43"/>
      <c r="BA194" s="43"/>
      <c r="BB194" s="43"/>
      <c r="BC194" s="43"/>
      <c r="BD194" s="43"/>
      <c r="BE194" s="43"/>
      <c r="BF194" s="43"/>
      <c r="BG194" s="43"/>
      <c r="BH194" s="43"/>
      <c r="BI194" s="43"/>
      <c r="BJ194" s="43"/>
      <c r="BK194" s="43"/>
      <c r="BL194" s="43"/>
      <c r="BM194" s="43"/>
    </row>
    <row r="195" spans="1:65" ht="20.100000000000001" customHeight="1" x14ac:dyDescent="0.6">
      <c r="A195" s="27" t="s">
        <v>29</v>
      </c>
      <c r="B195" s="28"/>
      <c r="C195" s="28"/>
      <c r="D195" s="28"/>
      <c r="E195" s="28"/>
      <c r="F195" s="28"/>
      <c r="G195" s="70">
        <f>G193*0.19</f>
        <v>0</v>
      </c>
      <c r="BD195" s="23"/>
      <c r="BE195" s="23"/>
      <c r="BF195" s="23"/>
      <c r="BG195" s="23"/>
      <c r="BH195" s="23"/>
      <c r="BI195" s="23"/>
      <c r="BJ195" s="23"/>
      <c r="BK195" s="23"/>
      <c r="BL195" s="23"/>
      <c r="BM195" s="23"/>
    </row>
    <row r="196" spans="1:65" ht="6.75" customHeight="1" x14ac:dyDescent="0.6">
      <c r="A196" s="27"/>
      <c r="B196" s="28"/>
      <c r="C196" s="28"/>
      <c r="D196" s="28"/>
      <c r="E196" s="28"/>
      <c r="F196" s="28"/>
      <c r="G196" s="47"/>
      <c r="BD196" s="23"/>
      <c r="BE196" s="23"/>
      <c r="BF196" s="23"/>
      <c r="BG196" s="23"/>
      <c r="BH196" s="23"/>
      <c r="BI196" s="23"/>
      <c r="BJ196" s="23"/>
      <c r="BK196" s="23"/>
      <c r="BL196" s="23"/>
      <c r="BM196" s="23"/>
    </row>
    <row r="197" spans="1:65" s="44" customFormat="1" ht="20.100000000000001" customHeight="1" x14ac:dyDescent="0.6">
      <c r="A197" s="71" t="s">
        <v>9</v>
      </c>
      <c r="B197" s="72"/>
      <c r="C197" s="72"/>
      <c r="D197" s="72"/>
      <c r="E197" s="72"/>
      <c r="F197" s="72"/>
      <c r="G197" s="38">
        <f>G193+G195</f>
        <v>0</v>
      </c>
      <c r="H197" s="43"/>
      <c r="I197" s="43"/>
      <c r="J197" s="43"/>
      <c r="K197" s="43"/>
      <c r="L197" s="43"/>
      <c r="M197" s="43"/>
      <c r="N197" s="43"/>
      <c r="O197" s="43"/>
      <c r="P197" s="43"/>
      <c r="Q197" s="43"/>
      <c r="R197" s="43"/>
      <c r="S197" s="43"/>
      <c r="T197" s="43"/>
      <c r="U197" s="43"/>
      <c r="V197" s="43"/>
      <c r="W197" s="43"/>
      <c r="X197" s="43"/>
      <c r="Y197" s="43"/>
      <c r="Z197" s="43"/>
      <c r="AA197" s="43"/>
      <c r="AB197" s="43"/>
      <c r="AC197" s="43"/>
      <c r="AD197" s="43"/>
      <c r="AE197" s="43"/>
      <c r="AF197" s="43"/>
      <c r="AG197" s="43"/>
      <c r="AH197" s="43"/>
      <c r="AI197" s="43"/>
      <c r="AJ197" s="43"/>
      <c r="AK197" s="43"/>
      <c r="AL197" s="43"/>
      <c r="AM197" s="43"/>
      <c r="AN197" s="43"/>
      <c r="AO197" s="43"/>
      <c r="AP197" s="43"/>
      <c r="AQ197" s="43"/>
      <c r="AR197" s="43"/>
      <c r="AS197" s="43"/>
      <c r="AT197" s="43"/>
      <c r="AU197" s="43"/>
      <c r="AV197" s="43"/>
      <c r="AW197" s="43"/>
      <c r="AX197" s="43"/>
      <c r="AY197" s="43"/>
      <c r="AZ197" s="43"/>
      <c r="BA197" s="43"/>
      <c r="BB197" s="43"/>
      <c r="BC197" s="43"/>
      <c r="BD197" s="43"/>
      <c r="BE197" s="43"/>
      <c r="BF197" s="43"/>
      <c r="BG197" s="43"/>
      <c r="BH197" s="43"/>
      <c r="BI197" s="43"/>
      <c r="BJ197" s="43"/>
      <c r="BK197" s="43"/>
      <c r="BL197" s="43"/>
      <c r="BM197" s="43"/>
    </row>
    <row r="198" spans="1:65" ht="30" customHeight="1" x14ac:dyDescent="0.6">
      <c r="A198" s="19"/>
      <c r="B198" s="7"/>
      <c r="C198" s="7"/>
      <c r="D198" s="7"/>
      <c r="E198" s="11"/>
      <c r="F198" s="11"/>
      <c r="G198" s="20"/>
    </row>
    <row r="199" spans="1:65" ht="43.5" customHeight="1" x14ac:dyDescent="0.6">
      <c r="A199" s="117" t="s">
        <v>51</v>
      </c>
      <c r="B199" s="118"/>
      <c r="C199" s="118"/>
      <c r="D199" s="118"/>
      <c r="E199" s="118"/>
      <c r="F199" s="118"/>
      <c r="G199" s="119"/>
      <c r="BD199" s="23"/>
      <c r="BE199" s="23"/>
      <c r="BF199" s="23"/>
      <c r="BG199" s="23"/>
      <c r="BH199" s="23"/>
      <c r="BI199" s="23"/>
      <c r="BJ199" s="23"/>
      <c r="BK199" s="23"/>
      <c r="BL199" s="23"/>
      <c r="BM199" s="23"/>
    </row>
    <row r="200" spans="1:65" x14ac:dyDescent="0.6">
      <c r="A200" s="67"/>
      <c r="B200" s="23"/>
      <c r="C200" s="23"/>
      <c r="D200" s="23"/>
      <c r="E200" s="23"/>
      <c r="F200" s="23"/>
      <c r="G200" s="66"/>
      <c r="BD200" s="23"/>
      <c r="BE200" s="23"/>
      <c r="BF200" s="23"/>
      <c r="BG200" s="23"/>
      <c r="BH200" s="23"/>
      <c r="BI200" s="23"/>
      <c r="BJ200" s="23"/>
      <c r="BK200" s="23"/>
      <c r="BL200" s="23"/>
      <c r="BM200" s="23"/>
    </row>
    <row r="201" spans="1:65" s="44" customFormat="1" ht="20.100000000000001" customHeight="1" x14ac:dyDescent="0.6">
      <c r="A201" s="64" t="s">
        <v>10</v>
      </c>
      <c r="B201" s="41"/>
      <c r="C201" s="41"/>
      <c r="D201" s="41"/>
      <c r="E201" s="41"/>
      <c r="F201" s="41"/>
      <c r="G201" s="5"/>
      <c r="H201" s="43"/>
      <c r="I201" s="43"/>
      <c r="J201" s="43"/>
      <c r="K201" s="43"/>
      <c r="L201" s="43"/>
      <c r="M201" s="43"/>
      <c r="N201" s="43"/>
      <c r="O201" s="43"/>
      <c r="P201" s="43"/>
      <c r="Q201" s="43"/>
      <c r="R201" s="43"/>
      <c r="S201" s="43"/>
      <c r="T201" s="43"/>
      <c r="U201" s="43"/>
      <c r="V201" s="43"/>
      <c r="W201" s="43"/>
      <c r="X201" s="43"/>
      <c r="Y201" s="43"/>
      <c r="Z201" s="43"/>
      <c r="AA201" s="43"/>
      <c r="AB201" s="43"/>
      <c r="AC201" s="43"/>
      <c r="AD201" s="43"/>
      <c r="AE201" s="43"/>
      <c r="AF201" s="43"/>
      <c r="AG201" s="43"/>
      <c r="AH201" s="43"/>
      <c r="AI201" s="43"/>
      <c r="AJ201" s="43"/>
      <c r="AK201" s="43"/>
      <c r="AL201" s="43"/>
      <c r="AM201" s="43"/>
      <c r="AN201" s="43"/>
      <c r="AO201" s="43"/>
      <c r="AP201" s="43"/>
      <c r="AQ201" s="43"/>
      <c r="AR201" s="43"/>
      <c r="AS201" s="43"/>
      <c r="AT201" s="43"/>
      <c r="AU201" s="43"/>
      <c r="AV201" s="43"/>
      <c r="AW201" s="43"/>
      <c r="AX201" s="43"/>
      <c r="AY201" s="43"/>
      <c r="AZ201" s="43"/>
      <c r="BA201" s="43"/>
      <c r="BB201" s="43"/>
      <c r="BC201" s="43"/>
      <c r="BD201" s="43"/>
      <c r="BE201" s="43"/>
      <c r="BF201" s="43"/>
      <c r="BG201" s="43"/>
      <c r="BH201" s="43"/>
      <c r="BI201" s="43"/>
      <c r="BJ201" s="43"/>
      <c r="BK201" s="43"/>
      <c r="BL201" s="43"/>
      <c r="BM201" s="43"/>
    </row>
    <row r="202" spans="1:65" ht="6.75" customHeight="1" x14ac:dyDescent="0.6">
      <c r="A202" s="27"/>
      <c r="B202" s="28"/>
      <c r="C202" s="28"/>
      <c r="D202" s="28"/>
      <c r="E202" s="28"/>
      <c r="F202" s="28"/>
      <c r="G202" s="47"/>
      <c r="BD202" s="23"/>
      <c r="BE202" s="23"/>
      <c r="BF202" s="23"/>
      <c r="BG202" s="23"/>
      <c r="BH202" s="23"/>
      <c r="BI202" s="23"/>
      <c r="BJ202" s="23"/>
      <c r="BK202" s="23"/>
      <c r="BL202" s="23"/>
      <c r="BM202" s="23"/>
    </row>
    <row r="203" spans="1:65" ht="20.100000000000001" customHeight="1" x14ac:dyDescent="0.6">
      <c r="A203" s="64" t="s">
        <v>11</v>
      </c>
      <c r="B203" s="28"/>
      <c r="C203" s="28"/>
      <c r="D203" s="28"/>
      <c r="E203" s="28"/>
      <c r="F203" s="28"/>
      <c r="G203" s="5"/>
      <c r="BD203" s="23"/>
      <c r="BE203" s="23"/>
      <c r="BF203" s="23"/>
      <c r="BG203" s="23"/>
      <c r="BH203" s="23"/>
      <c r="BI203" s="23"/>
      <c r="BJ203" s="23"/>
      <c r="BK203" s="23"/>
      <c r="BL203" s="23"/>
      <c r="BM203" s="23"/>
    </row>
    <row r="204" spans="1:65" s="77" customFormat="1" ht="11.25" customHeight="1" x14ac:dyDescent="0.45">
      <c r="A204" s="73" t="s">
        <v>12</v>
      </c>
      <c r="B204" s="74"/>
      <c r="C204" s="74"/>
      <c r="D204" s="74"/>
      <c r="E204" s="74"/>
      <c r="F204" s="74"/>
      <c r="G204" s="75"/>
      <c r="H204" s="76"/>
      <c r="I204" s="76"/>
      <c r="J204" s="76"/>
      <c r="K204" s="76"/>
      <c r="L204" s="76"/>
      <c r="M204" s="76"/>
      <c r="N204" s="76"/>
      <c r="O204" s="76"/>
      <c r="P204" s="76"/>
      <c r="Q204" s="76"/>
      <c r="R204" s="76"/>
      <c r="S204" s="76"/>
      <c r="T204" s="76"/>
      <c r="U204" s="76"/>
      <c r="V204" s="76"/>
      <c r="W204" s="76"/>
      <c r="X204" s="76"/>
      <c r="Y204" s="76"/>
      <c r="Z204" s="76"/>
      <c r="AA204" s="76"/>
      <c r="AB204" s="76"/>
      <c r="AC204" s="76"/>
      <c r="AD204" s="76"/>
      <c r="AE204" s="76"/>
      <c r="AF204" s="76"/>
      <c r="AG204" s="76"/>
      <c r="AH204" s="76"/>
      <c r="AI204" s="76"/>
      <c r="AJ204" s="76"/>
      <c r="AK204" s="76"/>
      <c r="AL204" s="76"/>
      <c r="AM204" s="76"/>
      <c r="AN204" s="76"/>
      <c r="AO204" s="76"/>
      <c r="AP204" s="76"/>
      <c r="AQ204" s="76"/>
      <c r="AR204" s="76"/>
      <c r="AS204" s="76"/>
      <c r="AT204" s="76"/>
      <c r="AU204" s="76"/>
      <c r="AV204" s="76"/>
      <c r="AW204" s="76"/>
      <c r="AX204" s="76"/>
      <c r="AY204" s="76"/>
      <c r="AZ204" s="76"/>
      <c r="BA204" s="76"/>
      <c r="BB204" s="76"/>
      <c r="BC204" s="76"/>
      <c r="BD204" s="76"/>
      <c r="BE204" s="76"/>
      <c r="BF204" s="76"/>
      <c r="BG204" s="76"/>
      <c r="BH204" s="76"/>
      <c r="BI204" s="76"/>
      <c r="BJ204" s="76"/>
      <c r="BK204" s="76"/>
      <c r="BL204" s="76"/>
      <c r="BM204" s="76"/>
    </row>
    <row r="205" spans="1:65" ht="6.75" customHeight="1" x14ac:dyDescent="0.6">
      <c r="A205" s="27"/>
      <c r="B205" s="28"/>
      <c r="C205" s="28"/>
      <c r="D205" s="28"/>
      <c r="E205" s="28"/>
      <c r="F205" s="28"/>
      <c r="G205" s="47"/>
      <c r="BD205" s="23"/>
      <c r="BE205" s="23"/>
      <c r="BF205" s="23"/>
      <c r="BG205" s="23"/>
      <c r="BH205" s="23"/>
      <c r="BI205" s="23"/>
      <c r="BJ205" s="23"/>
      <c r="BK205" s="23"/>
      <c r="BL205" s="23"/>
      <c r="BM205" s="23"/>
    </row>
    <row r="206" spans="1:65" ht="20.100000000000001" customHeight="1" x14ac:dyDescent="0.6">
      <c r="A206" s="64" t="s">
        <v>13</v>
      </c>
      <c r="B206" s="28"/>
      <c r="C206" s="28"/>
      <c r="D206" s="74"/>
      <c r="E206" s="28"/>
      <c r="F206" s="28"/>
      <c r="G206" s="5"/>
      <c r="BD206" s="23"/>
      <c r="BE206" s="23"/>
      <c r="BF206" s="23"/>
      <c r="BG206" s="23"/>
      <c r="BH206" s="23"/>
      <c r="BI206" s="23"/>
      <c r="BJ206" s="23"/>
      <c r="BK206" s="23"/>
      <c r="BL206" s="23"/>
      <c r="BM206" s="23"/>
    </row>
    <row r="207" spans="1:65" s="77" customFormat="1" ht="11.25" customHeight="1" x14ac:dyDescent="0.45">
      <c r="A207" s="78" t="s">
        <v>14</v>
      </c>
      <c r="B207" s="79"/>
      <c r="C207" s="79"/>
      <c r="D207" s="80"/>
      <c r="E207" s="79"/>
      <c r="F207" s="79"/>
      <c r="G207" s="81"/>
      <c r="H207" s="76"/>
      <c r="I207" s="76"/>
      <c r="J207" s="76"/>
      <c r="K207" s="76"/>
      <c r="L207" s="76"/>
      <c r="M207" s="76"/>
      <c r="N207" s="76"/>
      <c r="O207" s="76"/>
      <c r="P207" s="76"/>
      <c r="Q207" s="76"/>
      <c r="R207" s="76"/>
      <c r="S207" s="76"/>
      <c r="T207" s="76"/>
      <c r="U207" s="76"/>
      <c r="V207" s="76"/>
      <c r="W207" s="76"/>
      <c r="X207" s="76"/>
      <c r="Y207" s="76"/>
      <c r="Z207" s="76"/>
      <c r="AA207" s="76"/>
      <c r="AB207" s="76"/>
      <c r="AC207" s="76"/>
      <c r="AD207" s="76"/>
      <c r="AE207" s="76"/>
      <c r="AF207" s="76"/>
      <c r="AG207" s="76"/>
      <c r="AH207" s="76"/>
      <c r="AI207" s="76"/>
      <c r="AJ207" s="76"/>
      <c r="AK207" s="76"/>
      <c r="AL207" s="76"/>
      <c r="AM207" s="76"/>
      <c r="AN207" s="76"/>
      <c r="AO207" s="76"/>
      <c r="AP207" s="76"/>
      <c r="AQ207" s="76"/>
      <c r="AR207" s="76"/>
      <c r="AS207" s="76"/>
      <c r="AT207" s="76"/>
      <c r="AU207" s="76"/>
      <c r="AV207" s="76"/>
      <c r="AW207" s="76"/>
      <c r="AX207" s="76"/>
      <c r="AY207" s="76"/>
      <c r="AZ207" s="76"/>
      <c r="BA207" s="76"/>
      <c r="BB207" s="76"/>
      <c r="BC207" s="76"/>
      <c r="BD207" s="76"/>
      <c r="BE207" s="76"/>
      <c r="BF207" s="76"/>
      <c r="BG207" s="76"/>
      <c r="BH207" s="76"/>
      <c r="BI207" s="76"/>
      <c r="BJ207" s="76"/>
      <c r="BK207" s="76"/>
      <c r="BL207" s="76"/>
      <c r="BM207" s="76"/>
    </row>
    <row r="208" spans="1:65" ht="6.75" customHeight="1" x14ac:dyDescent="0.6">
      <c r="A208" s="28"/>
      <c r="B208" s="28"/>
      <c r="C208" s="28"/>
      <c r="D208" s="28"/>
      <c r="E208" s="28"/>
      <c r="F208" s="28"/>
      <c r="G208" s="82"/>
      <c r="BD208" s="23"/>
      <c r="BE208" s="23"/>
      <c r="BF208" s="23"/>
      <c r="BG208" s="23"/>
      <c r="BH208" s="23"/>
      <c r="BI208" s="23"/>
      <c r="BJ208" s="23"/>
      <c r="BK208" s="23"/>
      <c r="BL208" s="23"/>
      <c r="BM208" s="23"/>
    </row>
    <row r="209" s="23" customFormat="1" x14ac:dyDescent="0.6"/>
    <row r="210" s="23" customFormat="1" x14ac:dyDescent="0.6"/>
    <row r="211" s="23" customFormat="1" x14ac:dyDescent="0.6"/>
    <row r="212" s="23" customFormat="1" x14ac:dyDescent="0.6"/>
    <row r="213" s="23" customFormat="1" x14ac:dyDescent="0.6"/>
    <row r="214" s="23" customFormat="1" x14ac:dyDescent="0.6"/>
    <row r="215" s="23" customFormat="1" x14ac:dyDescent="0.6"/>
    <row r="216" s="23" customFormat="1" x14ac:dyDescent="0.6"/>
    <row r="217" s="23" customFormat="1" x14ac:dyDescent="0.6"/>
    <row r="218" s="23" customFormat="1" x14ac:dyDescent="0.6"/>
    <row r="219" s="23" customFormat="1" x14ac:dyDescent="0.6"/>
    <row r="220" s="23" customFormat="1" x14ac:dyDescent="0.6"/>
    <row r="221" s="23" customFormat="1" x14ac:dyDescent="0.6"/>
    <row r="222" s="23" customFormat="1" x14ac:dyDescent="0.6"/>
    <row r="223" s="23" customFormat="1" x14ac:dyDescent="0.6"/>
    <row r="224" s="23" customFormat="1" x14ac:dyDescent="0.6"/>
    <row r="225" s="23" customFormat="1" x14ac:dyDescent="0.6"/>
    <row r="226" s="23" customFormat="1" x14ac:dyDescent="0.6"/>
    <row r="227" s="23" customFormat="1" x14ac:dyDescent="0.6"/>
    <row r="228" s="23" customFormat="1" x14ac:dyDescent="0.6"/>
    <row r="229" s="23" customFormat="1" x14ac:dyDescent="0.6"/>
    <row r="230" s="23" customFormat="1" x14ac:dyDescent="0.6"/>
    <row r="231" s="23" customFormat="1" x14ac:dyDescent="0.6"/>
    <row r="232" s="23" customFormat="1" x14ac:dyDescent="0.6"/>
    <row r="233" s="23" customFormat="1" x14ac:dyDescent="0.6"/>
    <row r="234" s="23" customFormat="1" x14ac:dyDescent="0.6"/>
    <row r="235" s="23" customFormat="1" x14ac:dyDescent="0.6"/>
    <row r="236" s="23" customFormat="1" x14ac:dyDescent="0.6"/>
    <row r="237" s="23" customFormat="1" x14ac:dyDescent="0.6"/>
    <row r="238" s="23" customFormat="1" x14ac:dyDescent="0.6"/>
    <row r="239" s="23" customFormat="1" x14ac:dyDescent="0.6"/>
    <row r="240" s="23" customFormat="1" x14ac:dyDescent="0.6"/>
    <row r="241" s="23" customFormat="1" x14ac:dyDescent="0.6"/>
    <row r="242" s="23" customFormat="1" x14ac:dyDescent="0.6"/>
    <row r="243" s="23" customFormat="1" x14ac:dyDescent="0.6"/>
    <row r="244" s="23" customFormat="1" x14ac:dyDescent="0.6"/>
    <row r="245" s="23" customFormat="1" x14ac:dyDescent="0.6"/>
    <row r="246" s="23" customFormat="1" x14ac:dyDescent="0.6"/>
    <row r="247" s="23" customFormat="1" x14ac:dyDescent="0.6"/>
    <row r="248" s="23" customFormat="1" x14ac:dyDescent="0.6"/>
    <row r="249" s="23" customFormat="1" x14ac:dyDescent="0.6"/>
    <row r="250" s="23" customFormat="1" x14ac:dyDescent="0.6"/>
    <row r="251" s="23" customFormat="1" x14ac:dyDescent="0.6"/>
    <row r="252" s="23" customFormat="1" x14ac:dyDescent="0.6"/>
    <row r="253" s="23" customFormat="1" x14ac:dyDescent="0.6"/>
    <row r="254" s="23" customFormat="1" x14ac:dyDescent="0.6"/>
    <row r="255" s="23" customFormat="1" x14ac:dyDescent="0.6"/>
    <row r="256" s="23" customFormat="1" x14ac:dyDescent="0.6"/>
    <row r="257" s="23" customFormat="1" x14ac:dyDescent="0.6"/>
    <row r="258" s="23" customFormat="1" x14ac:dyDescent="0.6"/>
    <row r="259" s="23" customFormat="1" x14ac:dyDescent="0.6"/>
    <row r="260" s="23" customFormat="1" x14ac:dyDescent="0.6"/>
    <row r="261" s="23" customFormat="1" x14ac:dyDescent="0.6"/>
    <row r="262" s="23" customFormat="1" x14ac:dyDescent="0.6"/>
    <row r="263" s="23" customFormat="1" x14ac:dyDescent="0.6"/>
    <row r="264" s="23" customFormat="1" x14ac:dyDescent="0.6"/>
    <row r="265" s="23" customFormat="1" x14ac:dyDescent="0.6"/>
    <row r="266" s="23" customFormat="1" x14ac:dyDescent="0.6"/>
    <row r="267" s="23" customFormat="1" x14ac:dyDescent="0.6"/>
    <row r="268" s="23" customFormat="1" x14ac:dyDescent="0.6"/>
    <row r="269" s="23" customFormat="1" x14ac:dyDescent="0.6"/>
    <row r="270" s="23" customFormat="1" x14ac:dyDescent="0.6"/>
    <row r="271" s="23" customFormat="1" x14ac:dyDescent="0.6"/>
    <row r="272" s="23" customFormat="1" x14ac:dyDescent="0.6"/>
    <row r="273" s="23" customFormat="1" x14ac:dyDescent="0.6"/>
    <row r="274" s="23" customFormat="1" x14ac:dyDescent="0.6"/>
    <row r="275" s="23" customFormat="1" x14ac:dyDescent="0.6"/>
    <row r="276" s="23" customFormat="1" x14ac:dyDescent="0.6"/>
    <row r="277" s="23" customFormat="1" x14ac:dyDescent="0.6"/>
    <row r="278" s="23" customFormat="1" x14ac:dyDescent="0.6"/>
    <row r="279" s="23" customFormat="1" x14ac:dyDescent="0.6"/>
    <row r="280" s="23" customFormat="1" x14ac:dyDescent="0.6"/>
    <row r="281" s="23" customFormat="1" x14ac:dyDescent="0.6"/>
    <row r="282" s="23" customFormat="1" x14ac:dyDescent="0.6"/>
    <row r="283" s="23" customFormat="1" x14ac:dyDescent="0.6"/>
    <row r="284" s="23" customFormat="1" x14ac:dyDescent="0.6"/>
    <row r="285" s="23" customFormat="1" x14ac:dyDescent="0.6"/>
    <row r="286" s="23" customFormat="1" x14ac:dyDescent="0.6"/>
    <row r="287" s="23" customFormat="1" x14ac:dyDescent="0.6"/>
    <row r="288" s="23" customFormat="1" x14ac:dyDescent="0.6"/>
    <row r="289" s="23" customFormat="1" x14ac:dyDescent="0.6"/>
    <row r="290" s="23" customFormat="1" x14ac:dyDescent="0.6"/>
    <row r="291" s="23" customFormat="1" x14ac:dyDescent="0.6"/>
    <row r="292" s="23" customFormat="1" x14ac:dyDescent="0.6"/>
    <row r="293" s="23" customFormat="1" x14ac:dyDescent="0.6"/>
    <row r="294" s="23" customFormat="1" x14ac:dyDescent="0.6"/>
    <row r="295" s="23" customFormat="1" x14ac:dyDescent="0.6"/>
    <row r="296" s="23" customFormat="1" x14ac:dyDescent="0.6"/>
    <row r="297" s="23" customFormat="1" x14ac:dyDescent="0.6"/>
    <row r="298" s="23" customFormat="1" x14ac:dyDescent="0.6"/>
    <row r="299" s="23" customFormat="1" x14ac:dyDescent="0.6"/>
    <row r="300" s="23" customFormat="1" x14ac:dyDescent="0.6"/>
    <row r="301" s="23" customFormat="1" x14ac:dyDescent="0.6"/>
    <row r="302" s="23" customFormat="1" x14ac:dyDescent="0.6"/>
    <row r="303" s="23" customFormat="1" x14ac:dyDescent="0.6"/>
    <row r="304" s="23" customFormat="1" x14ac:dyDescent="0.6"/>
    <row r="305" s="23" customFormat="1" x14ac:dyDescent="0.6"/>
    <row r="306" s="23" customFormat="1" x14ac:dyDescent="0.6"/>
    <row r="307" s="23" customFormat="1" x14ac:dyDescent="0.6"/>
    <row r="308" s="23" customFormat="1" x14ac:dyDescent="0.6"/>
    <row r="309" s="23" customFormat="1" x14ac:dyDescent="0.6"/>
    <row r="310" s="23" customFormat="1" x14ac:dyDescent="0.6"/>
    <row r="311" s="23" customFormat="1" x14ac:dyDescent="0.6"/>
    <row r="312" s="23" customFormat="1" x14ac:dyDescent="0.6"/>
    <row r="313" s="23" customFormat="1" x14ac:dyDescent="0.6"/>
    <row r="314" s="23" customFormat="1" x14ac:dyDescent="0.6"/>
    <row r="315" s="23" customFormat="1" x14ac:dyDescent="0.6"/>
    <row r="316" s="23" customFormat="1" x14ac:dyDescent="0.6"/>
    <row r="317" s="23" customFormat="1" x14ac:dyDescent="0.6"/>
    <row r="318" s="23" customFormat="1" x14ac:dyDescent="0.6"/>
    <row r="319" s="23" customFormat="1" x14ac:dyDescent="0.6"/>
    <row r="320" s="23" customFormat="1" x14ac:dyDescent="0.6"/>
    <row r="321" s="23" customFormat="1" x14ac:dyDescent="0.6"/>
    <row r="322" s="23" customFormat="1" x14ac:dyDescent="0.6"/>
    <row r="323" s="23" customFormat="1" x14ac:dyDescent="0.6"/>
    <row r="324" s="23" customFormat="1" x14ac:dyDescent="0.6"/>
    <row r="325" s="23" customFormat="1" x14ac:dyDescent="0.6"/>
    <row r="326" s="23" customFormat="1" x14ac:dyDescent="0.6"/>
    <row r="327" s="23" customFormat="1" x14ac:dyDescent="0.6"/>
    <row r="328" s="23" customFormat="1" x14ac:dyDescent="0.6"/>
    <row r="329" s="23" customFormat="1" x14ac:dyDescent="0.6"/>
    <row r="330" s="23" customFormat="1" x14ac:dyDescent="0.6"/>
    <row r="331" s="23" customFormat="1" x14ac:dyDescent="0.6"/>
    <row r="332" s="23" customFormat="1" x14ac:dyDescent="0.6"/>
    <row r="333" s="23" customFormat="1" x14ac:dyDescent="0.6"/>
    <row r="334" s="23" customFormat="1" x14ac:dyDescent="0.6"/>
    <row r="335" s="23" customFormat="1" x14ac:dyDescent="0.6"/>
    <row r="336" s="23" customFormat="1" x14ac:dyDescent="0.6"/>
    <row r="337" s="23" customFormat="1" x14ac:dyDescent="0.6"/>
    <row r="338" s="23" customFormat="1" x14ac:dyDescent="0.6"/>
    <row r="339" s="23" customFormat="1" x14ac:dyDescent="0.6"/>
    <row r="340" s="23" customFormat="1" x14ac:dyDescent="0.6"/>
    <row r="341" s="23" customFormat="1" x14ac:dyDescent="0.6"/>
    <row r="342" s="23" customFormat="1" x14ac:dyDescent="0.6"/>
    <row r="343" s="23" customFormat="1" x14ac:dyDescent="0.6"/>
    <row r="344" s="23" customFormat="1" x14ac:dyDescent="0.6"/>
    <row r="345" s="23" customFormat="1" x14ac:dyDescent="0.6"/>
    <row r="346" s="23" customFormat="1" x14ac:dyDescent="0.6"/>
    <row r="347" s="23" customFormat="1" x14ac:dyDescent="0.6"/>
    <row r="348" s="23" customFormat="1" x14ac:dyDescent="0.6"/>
    <row r="349" s="23" customFormat="1" x14ac:dyDescent="0.6"/>
    <row r="350" s="23" customFormat="1" x14ac:dyDescent="0.6"/>
    <row r="351" s="23" customFormat="1" x14ac:dyDescent="0.6"/>
    <row r="352" s="23" customFormat="1" x14ac:dyDescent="0.6"/>
    <row r="353" s="23" customFormat="1" x14ac:dyDescent="0.6"/>
    <row r="354" s="23" customFormat="1" x14ac:dyDescent="0.6"/>
    <row r="355" s="23" customFormat="1" x14ac:dyDescent="0.6"/>
    <row r="356" s="23" customFormat="1" x14ac:dyDescent="0.6"/>
    <row r="357" s="23" customFormat="1" x14ac:dyDescent="0.6"/>
    <row r="358" s="23" customFormat="1" x14ac:dyDescent="0.6"/>
    <row r="359" s="23" customFormat="1" x14ac:dyDescent="0.6"/>
    <row r="360" s="23" customFormat="1" x14ac:dyDescent="0.6"/>
    <row r="361" s="23" customFormat="1" x14ac:dyDescent="0.6"/>
    <row r="362" s="23" customFormat="1" x14ac:dyDescent="0.6"/>
    <row r="363" s="23" customFormat="1" x14ac:dyDescent="0.6"/>
    <row r="364" s="23" customFormat="1" x14ac:dyDescent="0.6"/>
    <row r="365" s="23" customFormat="1" x14ac:dyDescent="0.6"/>
    <row r="366" s="23" customFormat="1" x14ac:dyDescent="0.6"/>
    <row r="367" s="23" customFormat="1" x14ac:dyDescent="0.6"/>
    <row r="368" s="23" customFormat="1" x14ac:dyDescent="0.6"/>
    <row r="369" s="23" customFormat="1" x14ac:dyDescent="0.6"/>
    <row r="370" s="23" customFormat="1" x14ac:dyDescent="0.6"/>
    <row r="371" s="23" customFormat="1" x14ac:dyDescent="0.6"/>
    <row r="372" s="23" customFormat="1" x14ac:dyDescent="0.6"/>
    <row r="373" s="23" customFormat="1" x14ac:dyDescent="0.6"/>
    <row r="374" s="23" customFormat="1" x14ac:dyDescent="0.6"/>
    <row r="375" s="23" customFormat="1" x14ac:dyDescent="0.6"/>
    <row r="376" s="23" customFormat="1" x14ac:dyDescent="0.6"/>
    <row r="377" s="23" customFormat="1" x14ac:dyDescent="0.6"/>
    <row r="378" s="23" customFormat="1" x14ac:dyDescent="0.6"/>
    <row r="379" s="23" customFormat="1" x14ac:dyDescent="0.6"/>
    <row r="380" s="23" customFormat="1" x14ac:dyDescent="0.6"/>
    <row r="381" s="23" customFormat="1" x14ac:dyDescent="0.6"/>
    <row r="382" s="23" customFormat="1" x14ac:dyDescent="0.6"/>
    <row r="383" s="23" customFormat="1" x14ac:dyDescent="0.6"/>
    <row r="384" s="23" customFormat="1" x14ac:dyDescent="0.6"/>
    <row r="385" s="23" customFormat="1" x14ac:dyDescent="0.6"/>
    <row r="386" s="23" customFormat="1" x14ac:dyDescent="0.6"/>
    <row r="387" s="23" customFormat="1" x14ac:dyDescent="0.6"/>
    <row r="388" s="23" customFormat="1" x14ac:dyDescent="0.6"/>
    <row r="389" s="23" customFormat="1" x14ac:dyDescent="0.6"/>
    <row r="390" s="23" customFormat="1" x14ac:dyDescent="0.6"/>
    <row r="391" s="23" customFormat="1" x14ac:dyDescent="0.6"/>
    <row r="392" s="23" customFormat="1" x14ac:dyDescent="0.6"/>
    <row r="393" s="23" customFormat="1" x14ac:dyDescent="0.6"/>
    <row r="394" s="23" customFormat="1" x14ac:dyDescent="0.6"/>
    <row r="395" s="23" customFormat="1" x14ac:dyDescent="0.6"/>
    <row r="396" s="23" customFormat="1" x14ac:dyDescent="0.6"/>
    <row r="397" s="23" customFormat="1" x14ac:dyDescent="0.6"/>
    <row r="398" s="23" customFormat="1" x14ac:dyDescent="0.6"/>
    <row r="399" s="23" customFormat="1" x14ac:dyDescent="0.6"/>
    <row r="400" s="23" customFormat="1" x14ac:dyDescent="0.6"/>
    <row r="401" s="23" customFormat="1" x14ac:dyDescent="0.6"/>
    <row r="402" s="23" customFormat="1" x14ac:dyDescent="0.6"/>
    <row r="403" s="23" customFormat="1" x14ac:dyDescent="0.6"/>
    <row r="404" s="23" customFormat="1" x14ac:dyDescent="0.6"/>
    <row r="405" s="23" customFormat="1" x14ac:dyDescent="0.6"/>
    <row r="406" s="23" customFormat="1" x14ac:dyDescent="0.6"/>
    <row r="407" s="23" customFormat="1" x14ac:dyDescent="0.6"/>
    <row r="408" s="23" customFormat="1" x14ac:dyDescent="0.6"/>
    <row r="409" s="23" customFormat="1" x14ac:dyDescent="0.6"/>
    <row r="410" s="23" customFormat="1" x14ac:dyDescent="0.6"/>
    <row r="411" s="23" customFormat="1" x14ac:dyDescent="0.6"/>
    <row r="412" s="23" customFormat="1" x14ac:dyDescent="0.6"/>
    <row r="413" s="23" customFormat="1" x14ac:dyDescent="0.6"/>
    <row r="414" s="23" customFormat="1" x14ac:dyDescent="0.6"/>
    <row r="415" s="23" customFormat="1" x14ac:dyDescent="0.6"/>
    <row r="416" s="23" customFormat="1" x14ac:dyDescent="0.6"/>
    <row r="417" s="23" customFormat="1" x14ac:dyDescent="0.6"/>
    <row r="418" s="23" customFormat="1" x14ac:dyDescent="0.6"/>
    <row r="419" s="23" customFormat="1" x14ac:dyDescent="0.6"/>
    <row r="420" s="23" customFormat="1" x14ac:dyDescent="0.6"/>
    <row r="421" s="23" customFormat="1" x14ac:dyDescent="0.6"/>
    <row r="422" s="23" customFormat="1" x14ac:dyDescent="0.6"/>
    <row r="423" s="23" customFormat="1" x14ac:dyDescent="0.6"/>
    <row r="424" s="23" customFormat="1" x14ac:dyDescent="0.6"/>
    <row r="425" s="23" customFormat="1" x14ac:dyDescent="0.6"/>
    <row r="426" s="23" customFormat="1" x14ac:dyDescent="0.6"/>
    <row r="427" s="23" customFormat="1" x14ac:dyDescent="0.6"/>
    <row r="428" s="23" customFormat="1" x14ac:dyDescent="0.6"/>
    <row r="429" s="23" customFormat="1" x14ac:dyDescent="0.6"/>
    <row r="430" s="23" customFormat="1" x14ac:dyDescent="0.6"/>
    <row r="431" s="23" customFormat="1" x14ac:dyDescent="0.6"/>
    <row r="432" s="23" customFormat="1" x14ac:dyDescent="0.6"/>
    <row r="433" s="23" customFormat="1" x14ac:dyDescent="0.6"/>
    <row r="434" s="23" customFormat="1" x14ac:dyDescent="0.6"/>
    <row r="435" s="23" customFormat="1" x14ac:dyDescent="0.6"/>
    <row r="436" s="23" customFormat="1" x14ac:dyDescent="0.6"/>
    <row r="437" s="23" customFormat="1" x14ac:dyDescent="0.6"/>
    <row r="438" s="23" customFormat="1" x14ac:dyDescent="0.6"/>
    <row r="439" s="23" customFormat="1" x14ac:dyDescent="0.6"/>
    <row r="440" s="23" customFormat="1" x14ac:dyDescent="0.6"/>
    <row r="441" s="23" customFormat="1" x14ac:dyDescent="0.6"/>
    <row r="442" s="23" customFormat="1" x14ac:dyDescent="0.6"/>
    <row r="443" s="23" customFormat="1" x14ac:dyDescent="0.6"/>
    <row r="444" s="23" customFormat="1" x14ac:dyDescent="0.6"/>
    <row r="445" s="23" customFormat="1" x14ac:dyDescent="0.6"/>
    <row r="446" s="23" customFormat="1" x14ac:dyDescent="0.6"/>
    <row r="447" s="23" customFormat="1" x14ac:dyDescent="0.6"/>
    <row r="448" s="23" customFormat="1" x14ac:dyDescent="0.6"/>
    <row r="449" s="23" customFormat="1" x14ac:dyDescent="0.6"/>
    <row r="450" s="23" customFormat="1" x14ac:dyDescent="0.6"/>
    <row r="451" s="23" customFormat="1" x14ac:dyDescent="0.6"/>
    <row r="452" s="23" customFormat="1" x14ac:dyDescent="0.6"/>
    <row r="453" s="23" customFormat="1" x14ac:dyDescent="0.6"/>
    <row r="454" s="23" customFormat="1" x14ac:dyDescent="0.6"/>
    <row r="455" s="23" customFormat="1" x14ac:dyDescent="0.6"/>
    <row r="456" s="23" customFormat="1" x14ac:dyDescent="0.6"/>
    <row r="457" s="23" customFormat="1" x14ac:dyDescent="0.6"/>
    <row r="458" s="23" customFormat="1" x14ac:dyDescent="0.6"/>
    <row r="459" s="23" customFormat="1" x14ac:dyDescent="0.6"/>
    <row r="460" s="23" customFormat="1" x14ac:dyDescent="0.6"/>
    <row r="461" s="23" customFormat="1" x14ac:dyDescent="0.6"/>
    <row r="462" s="23" customFormat="1" x14ac:dyDescent="0.6"/>
    <row r="463" s="23" customFormat="1" x14ac:dyDescent="0.6"/>
    <row r="464" s="23" customFormat="1" x14ac:dyDescent="0.6"/>
    <row r="465" s="23" customFormat="1" x14ac:dyDescent="0.6"/>
    <row r="466" s="23" customFormat="1" x14ac:dyDescent="0.6"/>
    <row r="467" s="23" customFormat="1" x14ac:dyDescent="0.6"/>
    <row r="468" s="23" customFormat="1" x14ac:dyDescent="0.6"/>
    <row r="469" s="23" customFormat="1" x14ac:dyDescent="0.6"/>
    <row r="470" s="23" customFormat="1" x14ac:dyDescent="0.6"/>
    <row r="471" s="23" customFormat="1" x14ac:dyDescent="0.6"/>
    <row r="472" s="23" customFormat="1" x14ac:dyDescent="0.6"/>
    <row r="473" s="23" customFormat="1" x14ac:dyDescent="0.6"/>
    <row r="474" s="23" customFormat="1" x14ac:dyDescent="0.6"/>
    <row r="475" s="23" customFormat="1" x14ac:dyDescent="0.6"/>
    <row r="476" s="23" customFormat="1" x14ac:dyDescent="0.6"/>
    <row r="477" s="23" customFormat="1" x14ac:dyDescent="0.6"/>
    <row r="478" s="23" customFormat="1" x14ac:dyDescent="0.6"/>
    <row r="479" s="23" customFormat="1" x14ac:dyDescent="0.6"/>
    <row r="480" s="23" customFormat="1" x14ac:dyDescent="0.6"/>
    <row r="481" s="23" customFormat="1" x14ac:dyDescent="0.6"/>
    <row r="482" s="23" customFormat="1" x14ac:dyDescent="0.6"/>
    <row r="483" s="23" customFormat="1" x14ac:dyDescent="0.6"/>
    <row r="484" s="23" customFormat="1" x14ac:dyDescent="0.6"/>
    <row r="485" s="23" customFormat="1" x14ac:dyDescent="0.6"/>
    <row r="486" s="23" customFormat="1" x14ac:dyDescent="0.6"/>
    <row r="487" s="23" customFormat="1" x14ac:dyDescent="0.6"/>
    <row r="488" s="23" customFormat="1" x14ac:dyDescent="0.6"/>
    <row r="489" s="23" customFormat="1" x14ac:dyDescent="0.6"/>
    <row r="490" s="23" customFormat="1" x14ac:dyDescent="0.6"/>
    <row r="491" s="23" customFormat="1" x14ac:dyDescent="0.6"/>
    <row r="492" s="23" customFormat="1" x14ac:dyDescent="0.6"/>
    <row r="493" s="23" customFormat="1" x14ac:dyDescent="0.6"/>
    <row r="494" s="23" customFormat="1" x14ac:dyDescent="0.6"/>
    <row r="495" s="23" customFormat="1" x14ac:dyDescent="0.6"/>
    <row r="496" s="23" customFormat="1" x14ac:dyDescent="0.6"/>
    <row r="497" s="23" customFormat="1" x14ac:dyDescent="0.6"/>
    <row r="498" s="23" customFormat="1" x14ac:dyDescent="0.6"/>
    <row r="499" s="23" customFormat="1" x14ac:dyDescent="0.6"/>
    <row r="500" s="23" customFormat="1" x14ac:dyDescent="0.6"/>
    <row r="501" s="23" customFormat="1" x14ac:dyDescent="0.6"/>
    <row r="502" s="23" customFormat="1" x14ac:dyDescent="0.6"/>
    <row r="503" s="23" customFormat="1" x14ac:dyDescent="0.6"/>
    <row r="504" s="23" customFormat="1" x14ac:dyDescent="0.6"/>
    <row r="505" s="23" customFormat="1" x14ac:dyDescent="0.6"/>
    <row r="506" s="23" customFormat="1" x14ac:dyDescent="0.6"/>
    <row r="507" s="23" customFormat="1" x14ac:dyDescent="0.6"/>
    <row r="508" s="23" customFormat="1" x14ac:dyDescent="0.6"/>
    <row r="509" s="23" customFormat="1" x14ac:dyDescent="0.6"/>
    <row r="510" s="23" customFormat="1" x14ac:dyDescent="0.6"/>
    <row r="511" s="23" customFormat="1" x14ac:dyDescent="0.6"/>
    <row r="512" s="23" customFormat="1" x14ac:dyDescent="0.6"/>
    <row r="513" s="23" customFormat="1" x14ac:dyDescent="0.6"/>
    <row r="514" s="23" customFormat="1" x14ac:dyDescent="0.6"/>
    <row r="515" s="23" customFormat="1" x14ac:dyDescent="0.6"/>
    <row r="516" s="23" customFormat="1" x14ac:dyDescent="0.6"/>
    <row r="517" s="23" customFormat="1" x14ac:dyDescent="0.6"/>
    <row r="518" s="23" customFormat="1" x14ac:dyDescent="0.6"/>
    <row r="519" s="23" customFormat="1" x14ac:dyDescent="0.6"/>
    <row r="520" s="23" customFormat="1" x14ac:dyDescent="0.6"/>
    <row r="521" s="23" customFormat="1" x14ac:dyDescent="0.6"/>
    <row r="522" s="23" customFormat="1" x14ac:dyDescent="0.6"/>
    <row r="523" s="23" customFormat="1" x14ac:dyDescent="0.6"/>
    <row r="524" s="23" customFormat="1" x14ac:dyDescent="0.6"/>
    <row r="525" s="23" customFormat="1" x14ac:dyDescent="0.6"/>
    <row r="526" s="23" customFormat="1" x14ac:dyDescent="0.6"/>
    <row r="527" s="23" customFormat="1" x14ac:dyDescent="0.6"/>
    <row r="528" s="23" customFormat="1" x14ac:dyDescent="0.6"/>
    <row r="529" s="23" customFormat="1" x14ac:dyDescent="0.6"/>
    <row r="530" s="23" customFormat="1" x14ac:dyDescent="0.6"/>
    <row r="531" s="23" customFormat="1" x14ac:dyDescent="0.6"/>
    <row r="532" s="23" customFormat="1" x14ac:dyDescent="0.6"/>
    <row r="533" s="23" customFormat="1" x14ac:dyDescent="0.6"/>
    <row r="534" s="23" customFormat="1" x14ac:dyDescent="0.6"/>
    <row r="535" s="23" customFormat="1" x14ac:dyDescent="0.6"/>
    <row r="536" s="23" customFormat="1" x14ac:dyDescent="0.6"/>
    <row r="537" s="23" customFormat="1" x14ac:dyDescent="0.6"/>
    <row r="538" s="23" customFormat="1" x14ac:dyDescent="0.6"/>
    <row r="539" s="23" customFormat="1" x14ac:dyDescent="0.6"/>
    <row r="540" s="23" customFormat="1" x14ac:dyDescent="0.6"/>
    <row r="541" s="23" customFormat="1" x14ac:dyDescent="0.6"/>
    <row r="542" s="23" customFormat="1" x14ac:dyDescent="0.6"/>
    <row r="543" s="23" customFormat="1" x14ac:dyDescent="0.6"/>
    <row r="544" s="23" customFormat="1" x14ac:dyDescent="0.6"/>
    <row r="545" s="23" customFormat="1" x14ac:dyDescent="0.6"/>
    <row r="546" s="23" customFormat="1" x14ac:dyDescent="0.6"/>
    <row r="547" s="23" customFormat="1" x14ac:dyDescent="0.6"/>
    <row r="548" s="23" customFormat="1" x14ac:dyDescent="0.6"/>
    <row r="549" s="23" customFormat="1" x14ac:dyDescent="0.6"/>
    <row r="550" s="23" customFormat="1" x14ac:dyDescent="0.6"/>
    <row r="551" s="23" customFormat="1" x14ac:dyDescent="0.6"/>
    <row r="552" s="23" customFormat="1" x14ac:dyDescent="0.6"/>
    <row r="553" s="23" customFormat="1" x14ac:dyDescent="0.6"/>
    <row r="554" s="23" customFormat="1" x14ac:dyDescent="0.6"/>
    <row r="555" s="23" customFormat="1" x14ac:dyDescent="0.6"/>
    <row r="556" s="23" customFormat="1" x14ac:dyDescent="0.6"/>
    <row r="557" s="23" customFormat="1" x14ac:dyDescent="0.6"/>
    <row r="558" s="23" customFormat="1" x14ac:dyDescent="0.6"/>
    <row r="559" s="23" customFormat="1" x14ac:dyDescent="0.6"/>
    <row r="560" s="23" customFormat="1" x14ac:dyDescent="0.6"/>
    <row r="561" s="23" customFormat="1" x14ac:dyDescent="0.6"/>
    <row r="562" s="23" customFormat="1" x14ac:dyDescent="0.6"/>
    <row r="563" s="23" customFormat="1" x14ac:dyDescent="0.6"/>
    <row r="564" s="23" customFormat="1" x14ac:dyDescent="0.6"/>
    <row r="565" s="23" customFormat="1" x14ac:dyDescent="0.6"/>
    <row r="566" s="23" customFormat="1" x14ac:dyDescent="0.6"/>
    <row r="567" s="23" customFormat="1" x14ac:dyDescent="0.6"/>
    <row r="568" s="23" customFormat="1" x14ac:dyDescent="0.6"/>
    <row r="569" s="23" customFormat="1" x14ac:dyDescent="0.6"/>
    <row r="570" s="23" customFormat="1" x14ac:dyDescent="0.6"/>
    <row r="571" s="23" customFormat="1" x14ac:dyDescent="0.6"/>
    <row r="572" s="23" customFormat="1" x14ac:dyDescent="0.6"/>
    <row r="573" s="23" customFormat="1" x14ac:dyDescent="0.6"/>
    <row r="574" s="23" customFormat="1" x14ac:dyDescent="0.6"/>
    <row r="575" s="23" customFormat="1" x14ac:dyDescent="0.6"/>
    <row r="576" s="23" customFormat="1" x14ac:dyDescent="0.6"/>
    <row r="577" s="23" customFormat="1" x14ac:dyDescent="0.6"/>
    <row r="578" s="23" customFormat="1" x14ac:dyDescent="0.6"/>
    <row r="579" s="23" customFormat="1" x14ac:dyDescent="0.6"/>
    <row r="580" s="23" customFormat="1" x14ac:dyDescent="0.6"/>
    <row r="581" s="23" customFormat="1" x14ac:dyDescent="0.6"/>
    <row r="582" s="23" customFormat="1" x14ac:dyDescent="0.6"/>
    <row r="583" s="23" customFormat="1" x14ac:dyDescent="0.6"/>
    <row r="584" s="23" customFormat="1" x14ac:dyDescent="0.6"/>
    <row r="585" s="23" customFormat="1" x14ac:dyDescent="0.6"/>
    <row r="586" s="23" customFormat="1" x14ac:dyDescent="0.6"/>
    <row r="587" s="23" customFormat="1" x14ac:dyDescent="0.6"/>
    <row r="588" s="23" customFormat="1" x14ac:dyDescent="0.6"/>
    <row r="589" s="23" customFormat="1" x14ac:dyDescent="0.6"/>
    <row r="590" s="23" customFormat="1" x14ac:dyDescent="0.6"/>
    <row r="591" s="23" customFormat="1" x14ac:dyDescent="0.6"/>
    <row r="592" s="23" customFormat="1" x14ac:dyDescent="0.6"/>
    <row r="593" s="23" customFormat="1" x14ac:dyDescent="0.6"/>
    <row r="594" s="23" customFormat="1" x14ac:dyDescent="0.6"/>
    <row r="595" s="23" customFormat="1" x14ac:dyDescent="0.6"/>
    <row r="596" s="23" customFormat="1" x14ac:dyDescent="0.6"/>
    <row r="597" s="23" customFormat="1" x14ac:dyDescent="0.6"/>
    <row r="598" s="23" customFormat="1" x14ac:dyDescent="0.6"/>
    <row r="599" s="23" customFormat="1" x14ac:dyDescent="0.6"/>
    <row r="600" s="23" customFormat="1" x14ac:dyDescent="0.6"/>
    <row r="601" s="23" customFormat="1" x14ac:dyDescent="0.6"/>
    <row r="602" s="23" customFormat="1" x14ac:dyDescent="0.6"/>
    <row r="603" s="23" customFormat="1" x14ac:dyDescent="0.6"/>
    <row r="604" s="23" customFormat="1" x14ac:dyDescent="0.6"/>
    <row r="605" s="23" customFormat="1" x14ac:dyDescent="0.6"/>
    <row r="606" s="23" customFormat="1" x14ac:dyDescent="0.6"/>
    <row r="607" s="23" customFormat="1" x14ac:dyDescent="0.6"/>
    <row r="608" s="23" customFormat="1" x14ac:dyDescent="0.6"/>
    <row r="609" s="23" customFormat="1" x14ac:dyDescent="0.6"/>
    <row r="610" s="23" customFormat="1" x14ac:dyDescent="0.6"/>
    <row r="611" s="23" customFormat="1" x14ac:dyDescent="0.6"/>
    <row r="612" s="23" customFormat="1" x14ac:dyDescent="0.6"/>
    <row r="613" s="23" customFormat="1" x14ac:dyDescent="0.6"/>
    <row r="614" s="23" customFormat="1" x14ac:dyDescent="0.6"/>
    <row r="615" s="23" customFormat="1" x14ac:dyDescent="0.6"/>
    <row r="616" s="23" customFormat="1" x14ac:dyDescent="0.6"/>
    <row r="617" s="23" customFormat="1" x14ac:dyDescent="0.6"/>
    <row r="618" s="23" customFormat="1" x14ac:dyDescent="0.6"/>
    <row r="619" s="23" customFormat="1" x14ac:dyDescent="0.6"/>
    <row r="620" s="23" customFormat="1" x14ac:dyDescent="0.6"/>
    <row r="621" s="23" customFormat="1" x14ac:dyDescent="0.6"/>
    <row r="622" s="23" customFormat="1" x14ac:dyDescent="0.6"/>
    <row r="623" s="23" customFormat="1" x14ac:dyDescent="0.6"/>
    <row r="624" s="23" customFormat="1" x14ac:dyDescent="0.6"/>
    <row r="625" s="23" customFormat="1" x14ac:dyDescent="0.6"/>
    <row r="626" s="23" customFormat="1" x14ac:dyDescent="0.6"/>
    <row r="627" s="23" customFormat="1" x14ac:dyDescent="0.6"/>
    <row r="628" s="23" customFormat="1" x14ac:dyDescent="0.6"/>
    <row r="629" s="23" customFormat="1" x14ac:dyDescent="0.6"/>
    <row r="630" s="23" customFormat="1" x14ac:dyDescent="0.6"/>
    <row r="631" s="23" customFormat="1" x14ac:dyDescent="0.6"/>
    <row r="632" s="23" customFormat="1" x14ac:dyDescent="0.6"/>
    <row r="633" s="23" customFormat="1" x14ac:dyDescent="0.6"/>
    <row r="634" s="23" customFormat="1" x14ac:dyDescent="0.6"/>
    <row r="635" s="23" customFormat="1" x14ac:dyDescent="0.6"/>
    <row r="636" s="23" customFormat="1" x14ac:dyDescent="0.6"/>
    <row r="637" s="23" customFormat="1" x14ac:dyDescent="0.6"/>
    <row r="638" s="23" customFormat="1" x14ac:dyDescent="0.6"/>
    <row r="639" s="23" customFormat="1" x14ac:dyDescent="0.6"/>
    <row r="640" s="23" customFormat="1" x14ac:dyDescent="0.6"/>
    <row r="641" s="23" customFormat="1" x14ac:dyDescent="0.6"/>
    <row r="642" s="23" customFormat="1" x14ac:dyDescent="0.6"/>
    <row r="643" s="23" customFormat="1" x14ac:dyDescent="0.6"/>
    <row r="644" s="23" customFormat="1" x14ac:dyDescent="0.6"/>
    <row r="645" s="23" customFormat="1" x14ac:dyDescent="0.6"/>
    <row r="646" s="23" customFormat="1" x14ac:dyDescent="0.6"/>
    <row r="647" s="23" customFormat="1" x14ac:dyDescent="0.6"/>
    <row r="648" s="23" customFormat="1" x14ac:dyDescent="0.6"/>
    <row r="649" s="23" customFormat="1" x14ac:dyDescent="0.6"/>
    <row r="650" s="23" customFormat="1" x14ac:dyDescent="0.6"/>
    <row r="651" s="23" customFormat="1" x14ac:dyDescent="0.6"/>
    <row r="652" s="23" customFormat="1" x14ac:dyDescent="0.6"/>
    <row r="653" s="23" customFormat="1" x14ac:dyDescent="0.6"/>
    <row r="654" s="23" customFormat="1" x14ac:dyDescent="0.6"/>
    <row r="655" s="23" customFormat="1" x14ac:dyDescent="0.6"/>
    <row r="656" s="23" customFormat="1" x14ac:dyDescent="0.6"/>
    <row r="657" s="23" customFormat="1" x14ac:dyDescent="0.6"/>
    <row r="658" s="23" customFormat="1" x14ac:dyDescent="0.6"/>
    <row r="659" s="23" customFormat="1" x14ac:dyDescent="0.6"/>
    <row r="660" s="23" customFormat="1" x14ac:dyDescent="0.6"/>
    <row r="661" s="23" customFormat="1" x14ac:dyDescent="0.6"/>
    <row r="662" s="23" customFormat="1" x14ac:dyDescent="0.6"/>
    <row r="663" s="23" customFormat="1" x14ac:dyDescent="0.6"/>
    <row r="664" s="23" customFormat="1" x14ac:dyDescent="0.6"/>
    <row r="665" s="23" customFormat="1" x14ac:dyDescent="0.6"/>
    <row r="666" s="23" customFormat="1" x14ac:dyDescent="0.6"/>
    <row r="667" s="23" customFormat="1" x14ac:dyDescent="0.6"/>
    <row r="668" s="23" customFormat="1" x14ac:dyDescent="0.6"/>
    <row r="669" s="23" customFormat="1" x14ac:dyDescent="0.6"/>
    <row r="670" s="23" customFormat="1" x14ac:dyDescent="0.6"/>
    <row r="671" s="23" customFormat="1" x14ac:dyDescent="0.6"/>
    <row r="672" s="23" customFormat="1" x14ac:dyDescent="0.6"/>
    <row r="673" s="23" customFormat="1" x14ac:dyDescent="0.6"/>
    <row r="674" s="23" customFormat="1" x14ac:dyDescent="0.6"/>
    <row r="675" s="23" customFormat="1" x14ac:dyDescent="0.6"/>
    <row r="676" s="23" customFormat="1" x14ac:dyDescent="0.6"/>
    <row r="677" s="23" customFormat="1" x14ac:dyDescent="0.6"/>
    <row r="678" s="23" customFormat="1" x14ac:dyDescent="0.6"/>
    <row r="679" s="23" customFormat="1" x14ac:dyDescent="0.6"/>
    <row r="680" s="23" customFormat="1" x14ac:dyDescent="0.6"/>
    <row r="681" s="23" customFormat="1" x14ac:dyDescent="0.6"/>
    <row r="682" s="23" customFormat="1" x14ac:dyDescent="0.6"/>
    <row r="683" s="23" customFormat="1" x14ac:dyDescent="0.6"/>
    <row r="684" s="23" customFormat="1" x14ac:dyDescent="0.6"/>
    <row r="685" s="23" customFormat="1" x14ac:dyDescent="0.6"/>
    <row r="686" s="23" customFormat="1" x14ac:dyDescent="0.6"/>
    <row r="687" s="23" customFormat="1" x14ac:dyDescent="0.6"/>
    <row r="688" s="23" customFormat="1" x14ac:dyDescent="0.6"/>
    <row r="689" s="23" customFormat="1" x14ac:dyDescent="0.6"/>
    <row r="690" s="23" customFormat="1" x14ac:dyDescent="0.6"/>
    <row r="691" s="23" customFormat="1" x14ac:dyDescent="0.6"/>
    <row r="692" s="23" customFormat="1" x14ac:dyDescent="0.6"/>
    <row r="693" s="23" customFormat="1" x14ac:dyDescent="0.6"/>
    <row r="694" s="23" customFormat="1" x14ac:dyDescent="0.6"/>
    <row r="695" s="23" customFormat="1" x14ac:dyDescent="0.6"/>
    <row r="696" s="23" customFormat="1" x14ac:dyDescent="0.6"/>
    <row r="697" s="23" customFormat="1" x14ac:dyDescent="0.6"/>
    <row r="698" s="23" customFormat="1" x14ac:dyDescent="0.6"/>
    <row r="699" s="23" customFormat="1" x14ac:dyDescent="0.6"/>
    <row r="700" s="23" customFormat="1" x14ac:dyDescent="0.6"/>
    <row r="701" s="23" customFormat="1" x14ac:dyDescent="0.6"/>
    <row r="702" s="23" customFormat="1" x14ac:dyDescent="0.6"/>
    <row r="703" s="23" customFormat="1" x14ac:dyDescent="0.6"/>
  </sheetData>
  <sheetProtection algorithmName="SHA-512" hashValue="asZ/1oANNhLyYvBd76geZUBORLRtUSUp8l+32++SgUKYOaQfvgMSeUxCHXM57A96BP5oSCpkiDTbMIOHR8D2/Q==" saltValue="Mbe+D6MBS9uXq/OM1wBg+w==" spinCount="100000" sheet="1" selectLockedCells="1"/>
  <mergeCells count="45">
    <mergeCell ref="A199:G199"/>
    <mergeCell ref="A167:G167"/>
    <mergeCell ref="A109:G109"/>
    <mergeCell ref="A111:C111"/>
    <mergeCell ref="A131:C131"/>
    <mergeCell ref="A119:G119"/>
    <mergeCell ref="A121:C121"/>
    <mergeCell ref="A123:C123"/>
    <mergeCell ref="A125:G125"/>
    <mergeCell ref="A129:C129"/>
    <mergeCell ref="A133:C133"/>
    <mergeCell ref="A158:G158"/>
    <mergeCell ref="A144:G144"/>
    <mergeCell ref="A113:C113"/>
    <mergeCell ref="A156:C156"/>
    <mergeCell ref="A160:C160"/>
    <mergeCell ref="A1:G1"/>
    <mergeCell ref="A12:G12"/>
    <mergeCell ref="B2:G3"/>
    <mergeCell ref="B4:G4"/>
    <mergeCell ref="B6:G6"/>
    <mergeCell ref="A9:G10"/>
    <mergeCell ref="A8:G8"/>
    <mergeCell ref="A38:G38"/>
    <mergeCell ref="A64:G64"/>
    <mergeCell ref="A90:G90"/>
    <mergeCell ref="A107:C107"/>
    <mergeCell ref="A92:G92"/>
    <mergeCell ref="A105:C105"/>
    <mergeCell ref="A97:C97"/>
    <mergeCell ref="A101:C101"/>
    <mergeCell ref="A103:C103"/>
    <mergeCell ref="A99:G99"/>
    <mergeCell ref="A127:C127"/>
    <mergeCell ref="A95:G95"/>
    <mergeCell ref="A187:F187"/>
    <mergeCell ref="A148:C148"/>
    <mergeCell ref="A146:G146"/>
    <mergeCell ref="A150:G150"/>
    <mergeCell ref="A152:C152"/>
    <mergeCell ref="A154:G154"/>
    <mergeCell ref="A115:G115"/>
    <mergeCell ref="A117:C117"/>
    <mergeCell ref="A135:G135"/>
    <mergeCell ref="A137:C137"/>
  </mergeCells>
  <conditionalFormatting sqref="A1 E21:F32 E47:F58 E73:F84 A91:F91 H94:IX95 H97:IX99 H101:IX101 H109:IX109 H117:IX119 A118:F118 A136:F136 A138:F143 A161:F166 A201:F206 A207:C207 E207:F207 A208:F208">
    <cfRule type="cellIs" dxfId="97" priority="2185" stopIfTrue="1" operator="equal">
      <formula>0</formula>
    </cfRule>
  </conditionalFormatting>
  <conditionalFormatting sqref="A12">
    <cfRule type="cellIs" dxfId="96" priority="2179" stopIfTrue="1" operator="equal">
      <formula>0</formula>
    </cfRule>
  </conditionalFormatting>
  <conditionalFormatting sqref="A21:A30">
    <cfRule type="cellIs" dxfId="95" priority="99" stopIfTrue="1" operator="equal">
      <formula>0</formula>
    </cfRule>
  </conditionalFormatting>
  <conditionalFormatting sqref="A32">
    <cfRule type="cellIs" dxfId="94" priority="98" stopIfTrue="1" operator="equal">
      <formula>0</formula>
    </cfRule>
  </conditionalFormatting>
  <conditionalFormatting sqref="A38">
    <cfRule type="cellIs" dxfId="93" priority="94" stopIfTrue="1" operator="equal">
      <formula>0</formula>
    </cfRule>
  </conditionalFormatting>
  <conditionalFormatting sqref="A47:A56">
    <cfRule type="cellIs" dxfId="92" priority="89" stopIfTrue="1" operator="equal">
      <formula>0</formula>
    </cfRule>
  </conditionalFormatting>
  <conditionalFormatting sqref="A58">
    <cfRule type="cellIs" dxfId="91" priority="88" stopIfTrue="1" operator="equal">
      <formula>0</formula>
    </cfRule>
  </conditionalFormatting>
  <conditionalFormatting sqref="A64">
    <cfRule type="cellIs" dxfId="90" priority="84" stopIfTrue="1" operator="equal">
      <formula>0</formula>
    </cfRule>
  </conditionalFormatting>
  <conditionalFormatting sqref="A73:A82">
    <cfRule type="cellIs" dxfId="89" priority="80" stopIfTrue="1" operator="equal">
      <formula>0</formula>
    </cfRule>
  </conditionalFormatting>
  <conditionalFormatting sqref="A84">
    <cfRule type="cellIs" dxfId="88" priority="79" stopIfTrue="1" operator="equal">
      <formula>0</formula>
    </cfRule>
  </conditionalFormatting>
  <conditionalFormatting sqref="A90">
    <cfRule type="cellIs" dxfId="87" priority="54" stopIfTrue="1" operator="equal">
      <formula>0</formula>
    </cfRule>
  </conditionalFormatting>
  <conditionalFormatting sqref="A95">
    <cfRule type="cellIs" dxfId="86" priority="968" stopIfTrue="1" operator="equal">
      <formula>0</formula>
    </cfRule>
  </conditionalFormatting>
  <conditionalFormatting sqref="A97">
    <cfRule type="cellIs" dxfId="85" priority="964" stopIfTrue="1" operator="equal">
      <formula>0</formula>
    </cfRule>
  </conditionalFormatting>
  <conditionalFormatting sqref="A99">
    <cfRule type="cellIs" dxfId="84" priority="1864" stopIfTrue="1" operator="equal">
      <formula>0</formula>
    </cfRule>
  </conditionalFormatting>
  <conditionalFormatting sqref="A101">
    <cfRule type="cellIs" dxfId="83" priority="396" stopIfTrue="1" operator="equal">
      <formula>0</formula>
    </cfRule>
  </conditionalFormatting>
  <conditionalFormatting sqref="A103">
    <cfRule type="cellIs" dxfId="82" priority="52" stopIfTrue="1" operator="equal">
      <formula>0</formula>
    </cfRule>
  </conditionalFormatting>
  <conditionalFormatting sqref="A107">
    <cfRule type="cellIs" dxfId="81" priority="3" stopIfTrue="1" operator="equal">
      <formula>0</formula>
    </cfRule>
  </conditionalFormatting>
  <conditionalFormatting sqref="A109">
    <cfRule type="cellIs" dxfId="80" priority="382" stopIfTrue="1" operator="equal">
      <formula>0</formula>
    </cfRule>
  </conditionalFormatting>
  <conditionalFormatting sqref="A111">
    <cfRule type="cellIs" dxfId="79" priority="380" stopIfTrue="1" operator="equal">
      <formula>0</formula>
    </cfRule>
  </conditionalFormatting>
  <conditionalFormatting sqref="A115">
    <cfRule type="cellIs" dxfId="78" priority="359" stopIfTrue="1" operator="equal">
      <formula>0</formula>
    </cfRule>
  </conditionalFormatting>
  <conditionalFormatting sqref="A119">
    <cfRule type="cellIs" dxfId="77" priority="349" stopIfTrue="1" operator="equal">
      <formula>0</formula>
    </cfRule>
  </conditionalFormatting>
  <conditionalFormatting sqref="A121">
    <cfRule type="cellIs" dxfId="76" priority="29" stopIfTrue="1" operator="equal">
      <formula>0</formula>
    </cfRule>
  </conditionalFormatting>
  <conditionalFormatting sqref="A125">
    <cfRule type="cellIs" dxfId="75" priority="344" stopIfTrue="1" operator="equal">
      <formula>0</formula>
    </cfRule>
  </conditionalFormatting>
  <conditionalFormatting sqref="A135">
    <cfRule type="cellIs" dxfId="74" priority="1524" stopIfTrue="1" operator="equal">
      <formula>0</formula>
    </cfRule>
  </conditionalFormatting>
  <conditionalFormatting sqref="A137">
    <cfRule type="cellIs" dxfId="73" priority="944" stopIfTrue="1" operator="equal">
      <formula>0</formula>
    </cfRule>
  </conditionalFormatting>
  <conditionalFormatting sqref="A144">
    <cfRule type="cellIs" dxfId="72" priority="165" stopIfTrue="1" operator="equal">
      <formula>0</formula>
    </cfRule>
  </conditionalFormatting>
  <conditionalFormatting sqref="A146">
    <cfRule type="cellIs" dxfId="71" priority="131" stopIfTrue="1" operator="equal">
      <formula>0</formula>
    </cfRule>
  </conditionalFormatting>
  <conditionalFormatting sqref="A148">
    <cfRule type="cellIs" dxfId="70" priority="132" stopIfTrue="1" operator="equal">
      <formula>0</formula>
    </cfRule>
  </conditionalFormatting>
  <conditionalFormatting sqref="A150">
    <cfRule type="cellIs" dxfId="69" priority="123" stopIfTrue="1" operator="equal">
      <formula>0</formula>
    </cfRule>
  </conditionalFormatting>
  <conditionalFormatting sqref="A152">
    <cfRule type="cellIs" dxfId="68" priority="24" stopIfTrue="1" operator="equal">
      <formula>0</formula>
    </cfRule>
  </conditionalFormatting>
  <conditionalFormatting sqref="A154">
    <cfRule type="cellIs" dxfId="67" priority="116" stopIfTrue="1" operator="equal">
      <formula>0</formula>
    </cfRule>
  </conditionalFormatting>
  <conditionalFormatting sqref="A156">
    <cfRule type="cellIs" dxfId="66" priority="22" stopIfTrue="1" operator="equal">
      <formula>0</formula>
    </cfRule>
  </conditionalFormatting>
  <conditionalFormatting sqref="A158">
    <cfRule type="cellIs" dxfId="65" priority="109" stopIfTrue="1" operator="equal">
      <formula>0</formula>
    </cfRule>
  </conditionalFormatting>
  <conditionalFormatting sqref="A160">
    <cfRule type="cellIs" dxfId="64" priority="20" stopIfTrue="1" operator="equal">
      <formula>0</formula>
    </cfRule>
  </conditionalFormatting>
  <conditionalFormatting sqref="A167">
    <cfRule type="cellIs" dxfId="63" priority="1880" stopIfTrue="1" operator="equal">
      <formula>0</formula>
    </cfRule>
  </conditionalFormatting>
  <conditionalFormatting sqref="A187">
    <cfRule type="cellIs" dxfId="62" priority="13" stopIfTrue="1" operator="equal">
      <formula>0</formula>
    </cfRule>
  </conditionalFormatting>
  <conditionalFormatting sqref="A199">
    <cfRule type="cellIs" dxfId="61" priority="1879" stopIfTrue="1" operator="equal">
      <formula>0</formula>
    </cfRule>
  </conditionalFormatting>
  <conditionalFormatting sqref="A2:B2 A3:A6">
    <cfRule type="cellIs" dxfId="60" priority="2182" stopIfTrue="1" operator="equal">
      <formula>0</formula>
    </cfRule>
  </conditionalFormatting>
  <conditionalFormatting sqref="A123:D123">
    <cfRule type="cellIs" dxfId="59" priority="346" stopIfTrue="1" operator="equal">
      <formula>0</formula>
    </cfRule>
  </conditionalFormatting>
  <conditionalFormatting sqref="A127:D127">
    <cfRule type="cellIs" dxfId="58" priority="26" stopIfTrue="1" operator="equal">
      <formula>0</formula>
    </cfRule>
  </conditionalFormatting>
  <conditionalFormatting sqref="A133:D133">
    <cfRule type="cellIs" dxfId="57" priority="8" stopIfTrue="1" operator="equal">
      <formula>0</formula>
    </cfRule>
  </conditionalFormatting>
  <conditionalFormatting sqref="A145:E145">
    <cfRule type="cellIs" dxfId="56" priority="166" stopIfTrue="1" operator="equal">
      <formula>0</formula>
    </cfRule>
  </conditionalFormatting>
  <conditionalFormatting sqref="A188:E188">
    <cfRule type="cellIs" dxfId="55" priority="11" stopIfTrue="1" operator="equal">
      <formula>0</formula>
    </cfRule>
  </conditionalFormatting>
  <conditionalFormatting sqref="A11:F11 A92">
    <cfRule type="cellIs" dxfId="54" priority="2498" stopIfTrue="1" operator="equal">
      <formula>0</formula>
    </cfRule>
  </conditionalFormatting>
  <conditionalFormatting sqref="A13:F20">
    <cfRule type="cellIs" dxfId="53" priority="103" stopIfTrue="1" operator="equal">
      <formula>0</formula>
    </cfRule>
  </conditionalFormatting>
  <conditionalFormatting sqref="A33:F37">
    <cfRule type="cellIs" dxfId="52" priority="7" stopIfTrue="1" operator="equal">
      <formula>0</formula>
    </cfRule>
  </conditionalFormatting>
  <conditionalFormatting sqref="A39:F46">
    <cfRule type="cellIs" dxfId="51" priority="87" stopIfTrue="1" operator="equal">
      <formula>0</formula>
    </cfRule>
  </conditionalFormatting>
  <conditionalFormatting sqref="A59:F63">
    <cfRule type="cellIs" dxfId="50" priority="5" stopIfTrue="1" operator="equal">
      <formula>0</formula>
    </cfRule>
  </conditionalFormatting>
  <conditionalFormatting sqref="A65:F72">
    <cfRule type="cellIs" dxfId="49" priority="77" stopIfTrue="1" operator="equal">
      <formula>0</formula>
    </cfRule>
  </conditionalFormatting>
  <conditionalFormatting sqref="A85:F89">
    <cfRule type="cellIs" dxfId="48" priority="4" stopIfTrue="1" operator="equal">
      <formula>0</formula>
    </cfRule>
  </conditionalFormatting>
  <conditionalFormatting sqref="A93:F94">
    <cfRule type="cellIs" dxfId="47" priority="965" stopIfTrue="1" operator="equal">
      <formula>0</formula>
    </cfRule>
  </conditionalFormatting>
  <conditionalFormatting sqref="A96:F96">
    <cfRule type="cellIs" dxfId="46" priority="400" stopIfTrue="1" operator="equal">
      <formula>0</formula>
    </cfRule>
  </conditionalFormatting>
  <conditionalFormatting sqref="A98:F98">
    <cfRule type="cellIs" dxfId="45" priority="961" stopIfTrue="1" operator="equal">
      <formula>0</formula>
    </cfRule>
  </conditionalFormatting>
  <conditionalFormatting sqref="A100:F100">
    <cfRule type="cellIs" dxfId="44" priority="393" stopIfTrue="1" operator="equal">
      <formula>0</formula>
    </cfRule>
  </conditionalFormatting>
  <conditionalFormatting sqref="A102:F102">
    <cfRule type="cellIs" dxfId="43" priority="395" stopIfTrue="1" operator="equal">
      <formula>0</formula>
    </cfRule>
  </conditionalFormatting>
  <conditionalFormatting sqref="A104:F104 A105:D105">
    <cfRule type="cellIs" dxfId="42" priority="419" stopIfTrue="1" operator="equal">
      <formula>0</formula>
    </cfRule>
  </conditionalFormatting>
  <conditionalFormatting sqref="A106:F106">
    <cfRule type="cellIs" dxfId="41" priority="43" stopIfTrue="1" operator="equal">
      <formula>0</formula>
    </cfRule>
  </conditionalFormatting>
  <conditionalFormatting sqref="A108:F108">
    <cfRule type="cellIs" dxfId="40" priority="39" stopIfTrue="1" operator="equal">
      <formula>0</formula>
    </cfRule>
  </conditionalFormatting>
  <conditionalFormatting sqref="A110:F110">
    <cfRule type="cellIs" dxfId="39" priority="377" stopIfTrue="1" operator="equal">
      <formula>0</formula>
    </cfRule>
  </conditionalFormatting>
  <conditionalFormatting sqref="A112:F112 A113:D113">
    <cfRule type="cellIs" dxfId="38" priority="2" stopIfTrue="1" operator="equal">
      <formula>0</formula>
    </cfRule>
  </conditionalFormatting>
  <conditionalFormatting sqref="A114:F114">
    <cfRule type="cellIs" dxfId="37" priority="374" stopIfTrue="1" operator="equal">
      <formula>0</formula>
    </cfRule>
  </conditionalFormatting>
  <conditionalFormatting sqref="A116:F116 A117:D117">
    <cfRule type="cellIs" dxfId="36" priority="350" stopIfTrue="1" operator="equal">
      <formula>0</formula>
    </cfRule>
  </conditionalFormatting>
  <conditionalFormatting sqref="A120:F120">
    <cfRule type="cellIs" dxfId="35" priority="31" stopIfTrue="1" operator="equal">
      <formula>0</formula>
    </cfRule>
  </conditionalFormatting>
  <conditionalFormatting sqref="A122:F122">
    <cfRule type="cellIs" dxfId="34" priority="28" stopIfTrue="1" operator="equal">
      <formula>0</formula>
    </cfRule>
  </conditionalFormatting>
  <conditionalFormatting sqref="A124:F124">
    <cfRule type="cellIs" dxfId="33" priority="345" stopIfTrue="1" operator="equal">
      <formula>0</formula>
    </cfRule>
  </conditionalFormatting>
  <conditionalFormatting sqref="A126:F126">
    <cfRule type="cellIs" dxfId="32" priority="340" stopIfTrue="1" operator="equal">
      <formula>0</formula>
    </cfRule>
  </conditionalFormatting>
  <conditionalFormatting sqref="A128:F128 A129:D129 H129:IX129">
    <cfRule type="cellIs" dxfId="31" priority="339" stopIfTrue="1" operator="equal">
      <formula>0</formula>
    </cfRule>
  </conditionalFormatting>
  <conditionalFormatting sqref="A130:F130 A131:D131">
    <cfRule type="cellIs" dxfId="30" priority="338" stopIfTrue="1" operator="equal">
      <formula>0</formula>
    </cfRule>
  </conditionalFormatting>
  <conditionalFormatting sqref="A147:F147">
    <cfRule type="cellIs" dxfId="29" priority="129" stopIfTrue="1" operator="equal">
      <formula>0</formula>
    </cfRule>
  </conditionalFormatting>
  <conditionalFormatting sqref="A149:F149">
    <cfRule type="cellIs" dxfId="28" priority="167" stopIfTrue="1" operator="equal">
      <formula>0</formula>
    </cfRule>
  </conditionalFormatting>
  <conditionalFormatting sqref="A151:F151">
    <cfRule type="cellIs" dxfId="27" priority="121" stopIfTrue="1" operator="equal">
      <formula>0</formula>
    </cfRule>
  </conditionalFormatting>
  <conditionalFormatting sqref="A153:F153">
    <cfRule type="cellIs" dxfId="26" priority="120" stopIfTrue="1" operator="equal">
      <formula>0</formula>
    </cfRule>
  </conditionalFormatting>
  <conditionalFormatting sqref="A155:F155">
    <cfRule type="cellIs" dxfId="25" priority="114" stopIfTrue="1" operator="equal">
      <formula>0</formula>
    </cfRule>
  </conditionalFormatting>
  <conditionalFormatting sqref="A157:F157">
    <cfRule type="cellIs" dxfId="24" priority="118" stopIfTrue="1" operator="equal">
      <formula>0</formula>
    </cfRule>
  </conditionalFormatting>
  <conditionalFormatting sqref="A159:F159">
    <cfRule type="cellIs" dxfId="23" priority="107" stopIfTrue="1" operator="equal">
      <formula>0</formula>
    </cfRule>
  </conditionalFormatting>
  <conditionalFormatting sqref="A169:F176">
    <cfRule type="cellIs" dxfId="22" priority="18" stopIfTrue="1" operator="equal">
      <formula>0</formula>
    </cfRule>
  </conditionalFormatting>
  <conditionalFormatting sqref="A178:F186">
    <cfRule type="cellIs" dxfId="21" priority="12" stopIfTrue="1" operator="equal">
      <formula>0</formula>
    </cfRule>
  </conditionalFormatting>
  <conditionalFormatting sqref="A189:F198">
    <cfRule type="cellIs" dxfId="20" priority="9" stopIfTrue="1" operator="equal">
      <formula>0</formula>
    </cfRule>
  </conditionalFormatting>
  <conditionalFormatting sqref="A7:G7 A8">
    <cfRule type="cellIs" dxfId="19" priority="2181" stopIfTrue="1" operator="equal">
      <formula>0</formula>
    </cfRule>
  </conditionalFormatting>
  <conditionalFormatting sqref="H103:IX105">
    <cfRule type="cellIs" dxfId="18" priority="53" stopIfTrue="1" operator="equal">
      <formula>0</formula>
    </cfRule>
  </conditionalFormatting>
  <conditionalFormatting sqref="H107:IX107">
    <cfRule type="cellIs" dxfId="17" priority="42" stopIfTrue="1" operator="equal">
      <formula>0</formula>
    </cfRule>
  </conditionalFormatting>
  <conditionalFormatting sqref="H111:IX115">
    <cfRule type="cellIs" dxfId="16" priority="1" stopIfTrue="1" operator="equal">
      <formula>0</formula>
    </cfRule>
  </conditionalFormatting>
  <conditionalFormatting sqref="H121:IX125">
    <cfRule type="cellIs" dxfId="15" priority="30" stopIfTrue="1" operator="equal">
      <formula>0</formula>
    </cfRule>
  </conditionalFormatting>
  <conditionalFormatting sqref="H127:IX127">
    <cfRule type="cellIs" dxfId="14" priority="27" stopIfTrue="1" operator="equal">
      <formula>0</formula>
    </cfRule>
  </conditionalFormatting>
  <conditionalFormatting sqref="H131:IX135 A132:F132 A134:F134">
    <cfRule type="cellIs" dxfId="13" priority="337" stopIfTrue="1" operator="equal">
      <formula>0</formula>
    </cfRule>
  </conditionalFormatting>
  <conditionalFormatting sqref="H137:IX138">
    <cfRule type="cellIs" dxfId="12" priority="943" stopIfTrue="1" operator="equal">
      <formula>0</formula>
    </cfRule>
  </conditionalFormatting>
  <conditionalFormatting sqref="H146:IX146">
    <cfRule type="cellIs" dxfId="11" priority="130" stopIfTrue="1" operator="equal">
      <formula>0</formula>
    </cfRule>
  </conditionalFormatting>
  <conditionalFormatting sqref="H148:IX148">
    <cfRule type="cellIs" dxfId="10" priority="137" stopIfTrue="1" operator="equal">
      <formula>0</formula>
    </cfRule>
  </conditionalFormatting>
  <conditionalFormatting sqref="H150:IX150">
    <cfRule type="cellIs" dxfId="9" priority="122" stopIfTrue="1" operator="equal">
      <formula>0</formula>
    </cfRule>
  </conditionalFormatting>
  <conditionalFormatting sqref="H152:IX152">
    <cfRule type="cellIs" dxfId="8" priority="25" stopIfTrue="1" operator="equal">
      <formula>0</formula>
    </cfRule>
  </conditionalFormatting>
  <conditionalFormatting sqref="H154:IX154">
    <cfRule type="cellIs" dxfId="7" priority="115" stopIfTrue="1" operator="equal">
      <formula>0</formula>
    </cfRule>
  </conditionalFormatting>
  <conditionalFormatting sqref="H156:IX156">
    <cfRule type="cellIs" dxfId="6" priority="23" stopIfTrue="1" operator="equal">
      <formula>0</formula>
    </cfRule>
  </conditionalFormatting>
  <conditionalFormatting sqref="H158:IX158">
    <cfRule type="cellIs" dxfId="5" priority="108" stopIfTrue="1" operator="equal">
      <formula>0</formula>
    </cfRule>
  </conditionalFormatting>
  <conditionalFormatting sqref="H160:IX161">
    <cfRule type="cellIs" dxfId="4" priority="21" stopIfTrue="1" operator="equal">
      <formula>0</formula>
    </cfRule>
  </conditionalFormatting>
  <conditionalFormatting sqref="H12:IZ12">
    <cfRule type="cellIs" dxfId="3" priority="3130" stopIfTrue="1" operator="equal">
      <formula>0</formula>
    </cfRule>
  </conditionalFormatting>
  <conditionalFormatting sqref="H38:IZ38">
    <cfRule type="cellIs" dxfId="2" priority="96" stopIfTrue="1" operator="equal">
      <formula>0</formula>
    </cfRule>
  </conditionalFormatting>
  <conditionalFormatting sqref="H64:IZ64">
    <cfRule type="cellIs" dxfId="1" priority="86" stopIfTrue="1" operator="equal">
      <formula>0</formula>
    </cfRule>
  </conditionalFormatting>
  <conditionalFormatting sqref="H90:IZ90">
    <cfRule type="cellIs" dxfId="0" priority="56" stopIfTrue="1" operator="equal">
      <formula>0</formula>
    </cfRule>
  </conditionalFormatting>
  <printOptions horizontalCentered="1"/>
  <pageMargins left="0.70866141732283472" right="0.39370078740157483" top="0.59055118110236227" bottom="0.39370078740157483" header="0.31496062992125984" footer="0.31496062992125984"/>
  <pageSetup paperSize="9" scale="45" fitToHeight="0" orientation="portrait" r:id="rId1"/>
  <headerFooter>
    <oddFooter>&amp;RSeite &amp;P von &amp;N</oddFooter>
  </headerFooter>
  <rowBreaks count="1" manualBreakCount="1">
    <brk id="149" max="7"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TGA ELT Neubau</vt:lpstr>
      <vt:lpstr>'TGA ELT Neubau'!Druckbereich</vt:lpstr>
      <vt:lpstr>'TGA ELT Neubau'!Drucktitel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Lea Roskos</dc:creator>
  <cp:lastModifiedBy>Lea Roskos</cp:lastModifiedBy>
  <cp:lastPrinted>2026-06-23T07:21:36Z</cp:lastPrinted>
  <dcterms:created xsi:type="dcterms:W3CDTF">2021-07-29T11:52:37Z</dcterms:created>
  <dcterms:modified xsi:type="dcterms:W3CDTF">2026-06-23T07:22:46Z</dcterms:modified>
</cp:coreProperties>
</file>